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550" yWindow="1095" windowWidth="12450" windowHeight="5610" tabRatio="726"/>
  </bookViews>
  <sheets>
    <sheet name="Animal Blanket" sheetId="1" r:id="rId1"/>
    <sheet name="Blanket" sheetId="14" r:id="rId2"/>
    <sheet name="Storage Box" sheetId="3" r:id="rId3"/>
    <sheet name="WallPaper&amp;WallBorder&amp;WindowFilm" sheetId="4" r:id="rId4"/>
    <sheet name="Decorative Pillow" sheetId="5" r:id="rId5"/>
    <sheet name="Pillow Sham" sheetId="6" r:id="rId6"/>
    <sheet name="Wall Shelf" sheetId="7" r:id="rId7"/>
    <sheet name="Lingerie &amp; Stocking" sheetId="8" r:id="rId8"/>
    <sheet name="Quilt Set" sheetId="13" r:id="rId9"/>
    <sheet name="Onitiva Fashion Bag" sheetId="15" r:id="rId10"/>
    <sheet name="Kids Bag" sheetId="11" r:id="rId11"/>
    <sheet name="Similar CookieTong Product" sheetId="16" r:id="rId12"/>
    <sheet name="Comforter &amp; Pillow" sheetId="12" r:id="rId13"/>
  </sheets>
  <calcPr calcId="124519"/>
</workbook>
</file>

<file path=xl/calcChain.xml><?xml version="1.0" encoding="utf-8"?>
<calcChain xmlns="http://schemas.openxmlformats.org/spreadsheetml/2006/main">
  <c r="L57" i="11"/>
  <c r="Q24" i="16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N19"/>
  <c r="O19" s="1"/>
  <c r="L19"/>
  <c r="Q18"/>
  <c r="L18"/>
  <c r="N18" s="1"/>
  <c r="O18" s="1"/>
  <c r="Q17"/>
  <c r="L17"/>
  <c r="N17" s="1"/>
  <c r="O17" s="1"/>
  <c r="Q16"/>
  <c r="L16"/>
  <c r="N16" s="1"/>
  <c r="O16" s="1"/>
  <c r="Q15"/>
  <c r="N15"/>
  <c r="O15" s="1"/>
  <c r="L15"/>
  <c r="Q14"/>
  <c r="L14"/>
  <c r="N14" s="1"/>
  <c r="O14" s="1"/>
  <c r="Q13"/>
  <c r="L13"/>
  <c r="N13" s="1"/>
  <c r="O13" s="1"/>
  <c r="Q12"/>
  <c r="L12"/>
  <c r="N12" s="1"/>
  <c r="O12" s="1"/>
  <c r="Q11"/>
  <c r="N11"/>
  <c r="O11" s="1"/>
  <c r="L11"/>
  <c r="Q10"/>
  <c r="L10"/>
  <c r="N10" s="1"/>
  <c r="O10" s="1"/>
  <c r="Q9"/>
  <c r="L9"/>
  <c r="N9" s="1"/>
  <c r="O9" s="1"/>
  <c r="Q8"/>
  <c r="L8"/>
  <c r="N8" s="1"/>
  <c r="O8" s="1"/>
  <c r="Q7"/>
  <c r="N7"/>
  <c r="O7" s="1"/>
  <c r="L7"/>
  <c r="Q6"/>
  <c r="L6"/>
  <c r="N6" s="1"/>
  <c r="O6" s="1"/>
  <c r="Q5"/>
  <c r="L5"/>
  <c r="N5" s="1"/>
  <c r="O5" s="1"/>
  <c r="Q4"/>
  <c r="L4"/>
  <c r="N4" s="1"/>
  <c r="O4" s="1"/>
  <c r="Q3"/>
  <c r="N3"/>
  <c r="O3" s="1"/>
  <c r="L3"/>
  <c r="Q2"/>
  <c r="L2"/>
  <c r="N2" s="1"/>
  <c r="O2" s="1"/>
  <c r="K2" i="6"/>
  <c r="M2" s="1"/>
  <c r="N2" s="1"/>
  <c r="P2"/>
  <c r="L3" i="11"/>
  <c r="N3" s="1"/>
  <c r="O3" s="1"/>
  <c r="Q57"/>
  <c r="N57"/>
  <c r="O57" s="1"/>
  <c r="Q56"/>
  <c r="L56"/>
  <c r="N56" s="1"/>
  <c r="O56" s="1"/>
  <c r="Q55"/>
  <c r="L55"/>
  <c r="N55" s="1"/>
  <c r="O55" s="1"/>
  <c r="Q54"/>
  <c r="L54"/>
  <c r="N54" s="1"/>
  <c r="O54" s="1"/>
  <c r="Q53"/>
  <c r="L53"/>
  <c r="N53" s="1"/>
  <c r="O53" s="1"/>
  <c r="Q52"/>
  <c r="L52"/>
  <c r="N52" s="1"/>
  <c r="O52" s="1"/>
  <c r="Q51"/>
  <c r="L51"/>
  <c r="N51" s="1"/>
  <c r="O51" s="1"/>
  <c r="Q50"/>
  <c r="L50"/>
  <c r="N50" s="1"/>
  <c r="O50" s="1"/>
  <c r="Q49"/>
  <c r="L49"/>
  <c r="N49" s="1"/>
  <c r="O49" s="1"/>
  <c r="Q48"/>
  <c r="L48"/>
  <c r="N48" s="1"/>
  <c r="O48" s="1"/>
  <c r="Q47"/>
  <c r="L47"/>
  <c r="N47" s="1"/>
  <c r="O47" s="1"/>
  <c r="Q46"/>
  <c r="L46"/>
  <c r="N46" s="1"/>
  <c r="O46" s="1"/>
  <c r="Q45"/>
  <c r="L45"/>
  <c r="N45" s="1"/>
  <c r="O45" s="1"/>
  <c r="Q44"/>
  <c r="L44"/>
  <c r="N44" s="1"/>
  <c r="O44" s="1"/>
  <c r="Q43"/>
  <c r="L43"/>
  <c r="N43" s="1"/>
  <c r="O43" s="1"/>
  <c r="Q42"/>
  <c r="L42"/>
  <c r="N42" s="1"/>
  <c r="O42" s="1"/>
  <c r="Q41"/>
  <c r="L41"/>
  <c r="N41" s="1"/>
  <c r="O41" s="1"/>
  <c r="Q40"/>
  <c r="L40"/>
  <c r="N40" s="1"/>
  <c r="O40" s="1"/>
  <c r="Q39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L17"/>
  <c r="N17" s="1"/>
  <c r="O17" s="1"/>
  <c r="Q16"/>
  <c r="L16"/>
  <c r="N16" s="1"/>
  <c r="O16" s="1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Q10"/>
  <c r="L10"/>
  <c r="N10" s="1"/>
  <c r="O10" s="1"/>
  <c r="Q9"/>
  <c r="L9"/>
  <c r="N9" s="1"/>
  <c r="O9" s="1"/>
  <c r="Q8"/>
  <c r="L8"/>
  <c r="N8" s="1"/>
  <c r="O8" s="1"/>
  <c r="Q7"/>
  <c r="L7"/>
  <c r="N7" s="1"/>
  <c r="O7" s="1"/>
  <c r="Q6"/>
  <c r="L6"/>
  <c r="N6" s="1"/>
  <c r="O6" s="1"/>
  <c r="Q5"/>
  <c r="L5"/>
  <c r="N5" s="1"/>
  <c r="O5" s="1"/>
  <c r="Q4"/>
  <c r="L4"/>
  <c r="N4" s="1"/>
  <c r="O4" s="1"/>
  <c r="Q3"/>
  <c r="Q2"/>
  <c r="L2"/>
  <c r="N2" s="1"/>
  <c r="O2" s="1"/>
  <c r="P21" i="15"/>
  <c r="K21"/>
  <c r="M21" s="1"/>
  <c r="N21" s="1"/>
  <c r="P20"/>
  <c r="K20"/>
  <c r="M20" s="1"/>
  <c r="N20" s="1"/>
  <c r="P19"/>
  <c r="K19"/>
  <c r="M19" s="1"/>
  <c r="N19" s="1"/>
  <c r="P18"/>
  <c r="K18"/>
  <c r="M18" s="1"/>
  <c r="N18" s="1"/>
  <c r="P17"/>
  <c r="K17"/>
  <c r="M17" s="1"/>
  <c r="N17" s="1"/>
  <c r="P16"/>
  <c r="K16"/>
  <c r="M16" s="1"/>
  <c r="N16" s="1"/>
  <c r="P15"/>
  <c r="K15"/>
  <c r="M15" s="1"/>
  <c r="N15" s="1"/>
  <c r="P14"/>
  <c r="K14"/>
  <c r="M14" s="1"/>
  <c r="N14" s="1"/>
  <c r="P13"/>
  <c r="K13"/>
  <c r="M13" s="1"/>
  <c r="N13" s="1"/>
  <c r="P12"/>
  <c r="K12"/>
  <c r="M12" s="1"/>
  <c r="N12" s="1"/>
  <c r="P11"/>
  <c r="K11"/>
  <c r="M11" s="1"/>
  <c r="N11" s="1"/>
  <c r="P10"/>
  <c r="K10"/>
  <c r="M10" s="1"/>
  <c r="N10" s="1"/>
  <c r="P9"/>
  <c r="K9"/>
  <c r="M9" s="1"/>
  <c r="N9" s="1"/>
  <c r="P8"/>
  <c r="K8"/>
  <c r="M8" s="1"/>
  <c r="N8" s="1"/>
  <c r="P7"/>
  <c r="K7"/>
  <c r="M7" s="1"/>
  <c r="N7" s="1"/>
  <c r="P6"/>
  <c r="K6"/>
  <c r="M6" s="1"/>
  <c r="N6" s="1"/>
  <c r="P5"/>
  <c r="K5"/>
  <c r="M5" s="1"/>
  <c r="N5" s="1"/>
  <c r="P4"/>
  <c r="K4"/>
  <c r="M4" s="1"/>
  <c r="N4" s="1"/>
  <c r="P3"/>
  <c r="K3"/>
  <c r="M3" s="1"/>
  <c r="N3" s="1"/>
  <c r="P2"/>
  <c r="K2"/>
  <c r="M2" s="1"/>
  <c r="N2" s="1"/>
  <c r="S55" i="13" l="1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M3" l="1"/>
  <c r="M4"/>
  <c r="M2"/>
  <c r="M8"/>
  <c r="O8" s="1"/>
  <c r="P8" s="1"/>
  <c r="L3" i="8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2"/>
  <c r="P2" i="5" l="1"/>
  <c r="K2"/>
  <c r="M2" s="1"/>
  <c r="N2" s="1"/>
  <c r="Q51" i="4"/>
  <c r="Q50"/>
  <c r="Q49"/>
  <c r="Q48"/>
  <c r="Q47"/>
  <c r="Q46"/>
  <c r="Q45"/>
  <c r="Q44"/>
  <c r="Q41"/>
  <c r="Q39"/>
  <c r="Q38"/>
  <c r="Q37"/>
  <c r="Q36"/>
  <c r="Q33"/>
  <c r="Q32"/>
  <c r="Q31"/>
  <c r="Q30"/>
  <c r="Q29"/>
  <c r="Q26"/>
  <c r="Q25"/>
  <c r="Q24"/>
  <c r="Q23"/>
  <c r="Q20"/>
  <c r="Q19"/>
  <c r="Q18"/>
  <c r="Q17"/>
  <c r="Q16"/>
  <c r="Q15"/>
  <c r="Q14"/>
  <c r="Q13"/>
  <c r="Q11"/>
  <c r="Q10"/>
  <c r="Q9"/>
  <c r="Q8"/>
  <c r="Q7"/>
  <c r="Q6"/>
  <c r="Q5"/>
  <c r="R28" i="3" l="1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M3" i="14" l="1"/>
  <c r="M4"/>
  <c r="M5"/>
  <c r="M6"/>
  <c r="O6" s="1"/>
  <c r="P6" s="1"/>
  <c r="M7"/>
  <c r="M8"/>
  <c r="O8" s="1"/>
  <c r="P8" s="1"/>
  <c r="M9"/>
  <c r="M10"/>
  <c r="O10" s="1"/>
  <c r="P10" s="1"/>
  <c r="M11"/>
  <c r="M12"/>
  <c r="M13"/>
  <c r="O13" s="1"/>
  <c r="P13" s="1"/>
  <c r="M14"/>
  <c r="O14" s="1"/>
  <c r="P14" s="1"/>
  <c r="M15"/>
  <c r="M16"/>
  <c r="M17"/>
  <c r="O17" s="1"/>
  <c r="P17" s="1"/>
  <c r="M18"/>
  <c r="O18" s="1"/>
  <c r="P18" s="1"/>
  <c r="M19"/>
  <c r="M20"/>
  <c r="O20" s="1"/>
  <c r="P20" s="1"/>
  <c r="M21"/>
  <c r="M22"/>
  <c r="O22" s="1"/>
  <c r="P22" s="1"/>
  <c r="M23"/>
  <c r="M24"/>
  <c r="O24" s="1"/>
  <c r="P24" s="1"/>
  <c r="M25"/>
  <c r="M26"/>
  <c r="M27"/>
  <c r="M28"/>
  <c r="M29"/>
  <c r="M30"/>
  <c r="M31"/>
  <c r="M32"/>
  <c r="O32" s="1"/>
  <c r="P32" s="1"/>
  <c r="M33"/>
  <c r="O33" s="1"/>
  <c r="P33" s="1"/>
  <c r="M34"/>
  <c r="O34" s="1"/>
  <c r="P34" s="1"/>
  <c r="M35"/>
  <c r="O35" s="1"/>
  <c r="P35" s="1"/>
  <c r="M36"/>
  <c r="O36" s="1"/>
  <c r="P36" s="1"/>
  <c r="M37"/>
  <c r="O37" s="1"/>
  <c r="P37" s="1"/>
  <c r="M38"/>
  <c r="O38" s="1"/>
  <c r="P38" s="1"/>
  <c r="R38"/>
  <c r="R37"/>
  <c r="R36"/>
  <c r="R35"/>
  <c r="R34"/>
  <c r="R33"/>
  <c r="R32"/>
  <c r="R24"/>
  <c r="R23"/>
  <c r="O23"/>
  <c r="P23" s="1"/>
  <c r="R22"/>
  <c r="R21"/>
  <c r="O21"/>
  <c r="P21" s="1"/>
  <c r="R20"/>
  <c r="R19"/>
  <c r="O19"/>
  <c r="P19" s="1"/>
  <c r="R18"/>
  <c r="R17"/>
  <c r="R16"/>
  <c r="O16"/>
  <c r="P16" s="1"/>
  <c r="R15"/>
  <c r="O15"/>
  <c r="P15" s="1"/>
  <c r="R14"/>
  <c r="R13"/>
  <c r="R12"/>
  <c r="O12"/>
  <c r="P12" s="1"/>
  <c r="R11"/>
  <c r="O11"/>
  <c r="P11" s="1"/>
  <c r="R10"/>
  <c r="R9"/>
  <c r="O9"/>
  <c r="P9" s="1"/>
  <c r="R8"/>
  <c r="R7"/>
  <c r="O7"/>
  <c r="P7" s="1"/>
  <c r="R6"/>
  <c r="R5"/>
  <c r="O5"/>
  <c r="P5" s="1"/>
  <c r="R4"/>
  <c r="O4"/>
  <c r="P4" s="1"/>
  <c r="R3"/>
  <c r="O3"/>
  <c r="P3" s="1"/>
  <c r="R2"/>
  <c r="R31" i="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 l="1"/>
  <c r="M2" i="14" l="1"/>
  <c r="O2" s="1"/>
  <c r="P2" s="1"/>
  <c r="M5" i="13"/>
  <c r="O5" s="1"/>
  <c r="P5" s="1"/>
  <c r="M6"/>
  <c r="O6" s="1"/>
  <c r="P6" s="1"/>
  <c r="M7"/>
  <c r="O7" s="1"/>
  <c r="P7" s="1"/>
  <c r="M9"/>
  <c r="O9" s="1"/>
  <c r="P9" s="1"/>
  <c r="M10"/>
  <c r="O10" s="1"/>
  <c r="P10" s="1"/>
  <c r="M11"/>
  <c r="O11" s="1"/>
  <c r="P11" s="1"/>
  <c r="M12"/>
  <c r="O12" s="1"/>
  <c r="P12" s="1"/>
  <c r="M13"/>
  <c r="O13" s="1"/>
  <c r="P13" s="1"/>
  <c r="M14"/>
  <c r="O14" s="1"/>
  <c r="P14" s="1"/>
  <c r="M15"/>
  <c r="O15" s="1"/>
  <c r="P15" s="1"/>
  <c r="M16"/>
  <c r="O16" s="1"/>
  <c r="P16" s="1"/>
  <c r="M17"/>
  <c r="O17" s="1"/>
  <c r="P17" s="1"/>
  <c r="M18"/>
  <c r="O18" s="1"/>
  <c r="P18" s="1"/>
  <c r="M19"/>
  <c r="O19" s="1"/>
  <c r="P19" s="1"/>
  <c r="M20"/>
  <c r="O20" s="1"/>
  <c r="P20" s="1"/>
  <c r="M21"/>
  <c r="O21" s="1"/>
  <c r="P21" s="1"/>
  <c r="M22"/>
  <c r="O22" s="1"/>
  <c r="P22" s="1"/>
  <c r="M23"/>
  <c r="O23" s="1"/>
  <c r="P23" s="1"/>
  <c r="M24"/>
  <c r="O24" s="1"/>
  <c r="P24" s="1"/>
  <c r="M25"/>
  <c r="O25" s="1"/>
  <c r="P25" s="1"/>
  <c r="M26"/>
  <c r="O26" s="1"/>
  <c r="P26" s="1"/>
  <c r="M27"/>
  <c r="O27" s="1"/>
  <c r="P27" s="1"/>
  <c r="M28"/>
  <c r="O28" s="1"/>
  <c r="P28" s="1"/>
  <c r="M29"/>
  <c r="O29" s="1"/>
  <c r="P29" s="1"/>
  <c r="M30"/>
  <c r="O30" s="1"/>
  <c r="P30" s="1"/>
  <c r="M31"/>
  <c r="O31" s="1"/>
  <c r="P31" s="1"/>
  <c r="M32"/>
  <c r="O32" s="1"/>
  <c r="P32" s="1"/>
  <c r="M33"/>
  <c r="O33" s="1"/>
  <c r="P33" s="1"/>
  <c r="M34"/>
  <c r="O34" s="1"/>
  <c r="P34" s="1"/>
  <c r="M35"/>
  <c r="O35" s="1"/>
  <c r="P35" s="1"/>
  <c r="M36"/>
  <c r="O36" s="1"/>
  <c r="P36" s="1"/>
  <c r="M37"/>
  <c r="O37" s="1"/>
  <c r="P37" s="1"/>
  <c r="M38"/>
  <c r="O38" s="1"/>
  <c r="P38" s="1"/>
  <c r="M39"/>
  <c r="O39" s="1"/>
  <c r="P39" s="1"/>
  <c r="M40"/>
  <c r="O40" s="1"/>
  <c r="P40" s="1"/>
  <c r="M41"/>
  <c r="O41" s="1"/>
  <c r="P41" s="1"/>
  <c r="M42"/>
  <c r="O42" s="1"/>
  <c r="P42" s="1"/>
  <c r="M43"/>
  <c r="O43" s="1"/>
  <c r="P43" s="1"/>
  <c r="M44"/>
  <c r="O44" s="1"/>
  <c r="P44" s="1"/>
  <c r="M45"/>
  <c r="O45" s="1"/>
  <c r="P45" s="1"/>
  <c r="M46"/>
  <c r="O46" s="1"/>
  <c r="P46" s="1"/>
  <c r="M47"/>
  <c r="O47" s="1"/>
  <c r="P47" s="1"/>
  <c r="M48"/>
  <c r="O48" s="1"/>
  <c r="P48" s="1"/>
  <c r="M49"/>
  <c r="O49" s="1"/>
  <c r="P49" s="1"/>
  <c r="M50"/>
  <c r="O50" s="1"/>
  <c r="P50" s="1"/>
  <c r="M51"/>
  <c r="O51" s="1"/>
  <c r="P51" s="1"/>
  <c r="M52"/>
  <c r="O52" s="1"/>
  <c r="P52" s="1"/>
  <c r="M53"/>
  <c r="O53" s="1"/>
  <c r="P53" s="1"/>
  <c r="M54"/>
  <c r="O54" s="1"/>
  <c r="P54" s="1"/>
  <c r="M55"/>
  <c r="O55" s="1"/>
  <c r="P55" s="1"/>
  <c r="Q55" s="1"/>
  <c r="L2" i="4"/>
  <c r="L3"/>
  <c r="L5"/>
  <c r="N5" s="1"/>
  <c r="O5" s="1"/>
  <c r="L6"/>
  <c r="N6" s="1"/>
  <c r="O6" s="1"/>
  <c r="L7"/>
  <c r="N7" s="1"/>
  <c r="O7" s="1"/>
  <c r="L8"/>
  <c r="N8" s="1"/>
  <c r="O8" s="1"/>
  <c r="L9"/>
  <c r="N9" s="1"/>
  <c r="O9" s="1"/>
  <c r="L10"/>
  <c r="N10" s="1"/>
  <c r="O10" s="1"/>
  <c r="L11"/>
  <c r="N11" s="1"/>
  <c r="O11" s="1"/>
  <c r="L12"/>
  <c r="L13"/>
  <c r="N13" s="1"/>
  <c r="O13" s="1"/>
  <c r="L14"/>
  <c r="N14" s="1"/>
  <c r="O14" s="1"/>
  <c r="L15"/>
  <c r="N15" s="1"/>
  <c r="O15" s="1"/>
  <c r="L16"/>
  <c r="N16" s="1"/>
  <c r="O16" s="1"/>
  <c r="L17"/>
  <c r="N17" s="1"/>
  <c r="O17" s="1"/>
  <c r="L18"/>
  <c r="N18" s="1"/>
  <c r="O18" s="1"/>
  <c r="L19"/>
  <c r="N19" s="1"/>
  <c r="O19" s="1"/>
  <c r="L20"/>
  <c r="N20" s="1"/>
  <c r="O20" s="1"/>
  <c r="L21"/>
  <c r="L22"/>
  <c r="L23"/>
  <c r="N23" s="1"/>
  <c r="O23" s="1"/>
  <c r="L24"/>
  <c r="N24" s="1"/>
  <c r="O24" s="1"/>
  <c r="L25"/>
  <c r="N25" s="1"/>
  <c r="O25" s="1"/>
  <c r="L26"/>
  <c r="N26" s="1"/>
  <c r="O26" s="1"/>
  <c r="L27"/>
  <c r="L28"/>
  <c r="L29"/>
  <c r="N29" s="1"/>
  <c r="O29" s="1"/>
  <c r="L30"/>
  <c r="N30" s="1"/>
  <c r="O30" s="1"/>
  <c r="L31"/>
  <c r="N31" s="1"/>
  <c r="O31" s="1"/>
  <c r="L32"/>
  <c r="N32" s="1"/>
  <c r="O32" s="1"/>
  <c r="L33"/>
  <c r="N33" s="1"/>
  <c r="O33" s="1"/>
  <c r="L34"/>
  <c r="L35"/>
  <c r="L36"/>
  <c r="N36" s="1"/>
  <c r="O36" s="1"/>
  <c r="L37"/>
  <c r="N37" s="1"/>
  <c r="O37" s="1"/>
  <c r="L38"/>
  <c r="N38" s="1"/>
  <c r="O38" s="1"/>
  <c r="L39"/>
  <c r="N39" s="1"/>
  <c r="O39" s="1"/>
  <c r="L40"/>
  <c r="L41"/>
  <c r="N41" s="1"/>
  <c r="O41" s="1"/>
  <c r="L43"/>
  <c r="L42"/>
  <c r="L44"/>
  <c r="N44" s="1"/>
  <c r="O44" s="1"/>
  <c r="L45"/>
  <c r="N45" s="1"/>
  <c r="O45" s="1"/>
  <c r="L46"/>
  <c r="N46" s="1"/>
  <c r="O46" s="1"/>
  <c r="L47"/>
  <c r="N47" s="1"/>
  <c r="O47" s="1"/>
  <c r="L48"/>
  <c r="N48" s="1"/>
  <c r="O48" s="1"/>
  <c r="L49"/>
  <c r="N49" s="1"/>
  <c r="O49" s="1"/>
  <c r="L50"/>
  <c r="N50" s="1"/>
  <c r="O50" s="1"/>
  <c r="L51"/>
  <c r="N51" s="1"/>
  <c r="O51" s="1"/>
  <c r="L4"/>
  <c r="M28" i="3"/>
  <c r="O28" s="1"/>
  <c r="P28" s="1"/>
  <c r="M27"/>
  <c r="O27" s="1"/>
  <c r="P27" s="1"/>
  <c r="M26"/>
  <c r="O26" s="1"/>
  <c r="P26" s="1"/>
  <c r="M25"/>
  <c r="O25" s="1"/>
  <c r="P25" s="1"/>
  <c r="M24"/>
  <c r="O24" s="1"/>
  <c r="P24" s="1"/>
  <c r="M23"/>
  <c r="O23" s="1"/>
  <c r="P23" s="1"/>
  <c r="M22"/>
  <c r="O22" s="1"/>
  <c r="P22" s="1"/>
  <c r="M21"/>
  <c r="O21" s="1"/>
  <c r="P21" s="1"/>
  <c r="M20"/>
  <c r="O20" s="1"/>
  <c r="P20" s="1"/>
  <c r="M19"/>
  <c r="O19" s="1"/>
  <c r="P19" s="1"/>
  <c r="M18"/>
  <c r="O18" s="1"/>
  <c r="P18" s="1"/>
  <c r="M17"/>
  <c r="O17" s="1"/>
  <c r="P17" s="1"/>
  <c r="M16"/>
  <c r="O16" s="1"/>
  <c r="P16" s="1"/>
  <c r="M15"/>
  <c r="O15" s="1"/>
  <c r="P15" s="1"/>
  <c r="M14"/>
  <c r="O14" s="1"/>
  <c r="P14" s="1"/>
  <c r="M13"/>
  <c r="O13" s="1"/>
  <c r="P13" s="1"/>
  <c r="M12"/>
  <c r="O12" s="1"/>
  <c r="P12" s="1"/>
  <c r="M11"/>
  <c r="O11" s="1"/>
  <c r="P11" s="1"/>
  <c r="M10"/>
  <c r="O10" s="1"/>
  <c r="P10" s="1"/>
  <c r="M9"/>
  <c r="O9" s="1"/>
  <c r="P9" s="1"/>
  <c r="M8"/>
  <c r="O8" s="1"/>
  <c r="P8" s="1"/>
  <c r="M7"/>
  <c r="O7" s="1"/>
  <c r="P7" s="1"/>
  <c r="M6"/>
  <c r="O6" s="1"/>
  <c r="P6" s="1"/>
  <c r="M5"/>
  <c r="O5" s="1"/>
  <c r="P5" s="1"/>
  <c r="M4"/>
  <c r="O4" s="1"/>
  <c r="P4" s="1"/>
  <c r="M3"/>
  <c r="O3" s="1"/>
  <c r="P3" s="1"/>
  <c r="M2"/>
  <c r="O2" s="1"/>
  <c r="P2" s="1"/>
  <c r="M31" i="1"/>
  <c r="O31" s="1"/>
  <c r="P31" s="1"/>
  <c r="M30"/>
  <c r="O30" s="1"/>
  <c r="P30" s="1"/>
  <c r="M29"/>
  <c r="O29" s="1"/>
  <c r="P29" s="1"/>
  <c r="M28"/>
  <c r="O28" s="1"/>
  <c r="P28" s="1"/>
  <c r="M27"/>
  <c r="O27" s="1"/>
  <c r="P27" s="1"/>
  <c r="M26"/>
  <c r="O26" s="1"/>
  <c r="P26" s="1"/>
  <c r="M25"/>
  <c r="O25" s="1"/>
  <c r="P25" s="1"/>
  <c r="M24"/>
  <c r="O24" s="1"/>
  <c r="P24" s="1"/>
  <c r="M23"/>
  <c r="O23" s="1"/>
  <c r="P23" s="1"/>
  <c r="M22"/>
  <c r="O22" s="1"/>
  <c r="P22" s="1"/>
  <c r="M21"/>
  <c r="O21" s="1"/>
  <c r="P21" s="1"/>
  <c r="M20"/>
  <c r="O20" s="1"/>
  <c r="P20" s="1"/>
  <c r="M19"/>
  <c r="O19" s="1"/>
  <c r="P19" s="1"/>
  <c r="M18"/>
  <c r="O18" s="1"/>
  <c r="P18" s="1"/>
  <c r="M17"/>
  <c r="O17" s="1"/>
  <c r="P17" s="1"/>
  <c r="M16"/>
  <c r="O16" s="1"/>
  <c r="P16" s="1"/>
  <c r="M15"/>
  <c r="O15" s="1"/>
  <c r="P15" s="1"/>
  <c r="M14"/>
  <c r="O14" s="1"/>
  <c r="P14" s="1"/>
  <c r="M13"/>
  <c r="O13" s="1"/>
  <c r="P13" s="1"/>
  <c r="M12"/>
  <c r="O12" s="1"/>
  <c r="P12" s="1"/>
  <c r="M11"/>
  <c r="O11" s="1"/>
  <c r="P11" s="1"/>
  <c r="M10"/>
  <c r="O10" s="1"/>
  <c r="P10" s="1"/>
  <c r="M9"/>
  <c r="O9" s="1"/>
  <c r="P9" s="1"/>
  <c r="M8"/>
  <c r="O8" s="1"/>
  <c r="P8" s="1"/>
  <c r="M7"/>
  <c r="O7" s="1"/>
  <c r="P7" s="1"/>
  <c r="M6"/>
  <c r="O6" s="1"/>
  <c r="P6" s="1"/>
  <c r="M5"/>
  <c r="O5" s="1"/>
  <c r="P5" s="1"/>
  <c r="M4"/>
  <c r="O4" s="1"/>
  <c r="P4" s="1"/>
  <c r="M3"/>
  <c r="O3" s="1"/>
  <c r="P3" s="1"/>
  <c r="M2"/>
  <c r="O2" s="1"/>
  <c r="P2" s="1"/>
</calcChain>
</file>

<file path=xl/sharedStrings.xml><?xml version="1.0" encoding="utf-8"?>
<sst xmlns="http://schemas.openxmlformats.org/spreadsheetml/2006/main" count="2763" uniqueCount="1261">
  <si>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</si>
  <si>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</si>
  <si>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</si>
  <si>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</si>
  <si>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</si>
  <si>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</si>
  <si>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</si>
  <si>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</si>
  <si>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</si>
  <si>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</si>
  <si>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</si>
  <si>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</si>
  <si>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</si>
  <si>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</si>
  <si>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</si>
  <si>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</si>
  <si>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</si>
  <si>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ONITIVA-BLK-077</t>
    <phoneticPr fontId="3" type="noConversion"/>
  </si>
  <si>
    <t>ONITIVA-BLK-078</t>
    <phoneticPr fontId="3" type="noConversion"/>
  </si>
  <si>
    <t>ONITIVA-BLK-079</t>
    <phoneticPr fontId="3" type="noConversion"/>
  </si>
  <si>
    <t>ONITIVA-BLK-080</t>
    <phoneticPr fontId="3" type="noConversion"/>
  </si>
  <si>
    <t>ONITIVA-BLK-081</t>
    <phoneticPr fontId="3" type="noConversion"/>
  </si>
  <si>
    <t>ONITIVA-BLK-082</t>
    <phoneticPr fontId="3" type="noConversion"/>
  </si>
  <si>
    <t>ONITIVA-BLK-083</t>
    <phoneticPr fontId="3" type="noConversion"/>
  </si>
  <si>
    <t>ONITIVA-BLK-084</t>
    <phoneticPr fontId="3" type="noConversion"/>
  </si>
  <si>
    <t>ONITIVA-BLK-085</t>
    <phoneticPr fontId="3" type="noConversion"/>
  </si>
  <si>
    <t>ONITIVA-BLK-086</t>
    <phoneticPr fontId="3" type="noConversion"/>
  </si>
  <si>
    <t>ONITIVA-BLK-087</t>
    <phoneticPr fontId="3" type="noConversion"/>
  </si>
  <si>
    <t>ONITIVA-BLK-088</t>
    <phoneticPr fontId="3" type="noConversion"/>
  </si>
  <si>
    <t>ONITIVA-BLK-089</t>
    <phoneticPr fontId="3" type="noConversion"/>
  </si>
  <si>
    <t>ONITIVA-BLK-090</t>
    <phoneticPr fontId="3" type="noConversion"/>
  </si>
  <si>
    <t>ONITIVA-BLK-091</t>
    <phoneticPr fontId="3" type="noConversion"/>
  </si>
  <si>
    <t>ONITIVA-BLK-092</t>
    <phoneticPr fontId="3" type="noConversion"/>
  </si>
  <si>
    <t>ONITIVA-BLK-093</t>
    <phoneticPr fontId="3" type="noConversion"/>
  </si>
  <si>
    <t>ONITIVA-BLK-094</t>
    <phoneticPr fontId="3" type="noConversion"/>
  </si>
  <si>
    <t>ONITIVA-BLK-095</t>
    <phoneticPr fontId="3" type="noConversion"/>
  </si>
  <si>
    <t>ONITIVA-BLK-096</t>
    <phoneticPr fontId="3" type="noConversion"/>
  </si>
  <si>
    <t>ONITIVA-BLK-097</t>
    <phoneticPr fontId="3" type="noConversion"/>
  </si>
  <si>
    <t>ONITIVA-BLK-098</t>
    <phoneticPr fontId="3" type="noConversion"/>
  </si>
  <si>
    <t>ONITIVA-BLK-099</t>
    <phoneticPr fontId="3" type="noConversion"/>
  </si>
  <si>
    <t>ONITIVA-BLK-100</t>
    <phoneticPr fontId="3" type="noConversion"/>
  </si>
  <si>
    <t>ONITIVA-BLK-101</t>
    <phoneticPr fontId="3" type="noConversion"/>
  </si>
  <si>
    <t>ONITIVA-BLK-102</t>
    <phoneticPr fontId="3" type="noConversion"/>
  </si>
  <si>
    <t>ONITIVA-BLK-103</t>
    <phoneticPr fontId="3" type="noConversion"/>
  </si>
  <si>
    <t>ONITIVA-BLK-104</t>
    <phoneticPr fontId="3" type="noConversion"/>
  </si>
  <si>
    <t>ONITIVA-BLK-105</t>
    <phoneticPr fontId="3" type="noConversion"/>
  </si>
  <si>
    <t>ONITIVA-BLK-106</t>
    <phoneticPr fontId="3" type="noConversion"/>
  </si>
  <si>
    <t>ONITIVA BLANKET 088 (5)</t>
    <phoneticPr fontId="3" type="noConversion"/>
  </si>
  <si>
    <t>ONITIVA BLANKET 083 (5)</t>
    <phoneticPr fontId="3" type="noConversion"/>
  </si>
  <si>
    <t>ONITIVA BLANKET 082 (5)</t>
    <phoneticPr fontId="3" type="noConversion"/>
  </si>
  <si>
    <t>ONITIVA BLANKET 087 (5)</t>
    <phoneticPr fontId="3" type="noConversion"/>
  </si>
  <si>
    <t>ONITIVA BLANKET 096 (5)</t>
    <phoneticPr fontId="3" type="noConversion"/>
  </si>
  <si>
    <t>ONITIVA BLANKET 106 (5)</t>
    <phoneticPr fontId="3" type="noConversion"/>
  </si>
  <si>
    <t>ONITIVA BLANKET 093 (5)</t>
    <phoneticPr fontId="3" type="noConversion"/>
  </si>
  <si>
    <t>ONITIVA BLANKET 081 (5)</t>
    <phoneticPr fontId="3" type="noConversion"/>
  </si>
  <si>
    <t>ONITIVA BLANKET 104 (5)</t>
    <phoneticPr fontId="3" type="noConversion"/>
  </si>
  <si>
    <t>ONITIVA BLANKET 094 (5)</t>
    <phoneticPr fontId="3" type="noConversion"/>
  </si>
  <si>
    <t>ONITIVA BLANKET 097 (5)</t>
    <phoneticPr fontId="3" type="noConversion"/>
  </si>
  <si>
    <t>ONITIVA BLANKET 103 (5)</t>
    <phoneticPr fontId="3" type="noConversion"/>
  </si>
  <si>
    <t>ONITIVA BLANKET 078 (5)</t>
    <phoneticPr fontId="3" type="noConversion"/>
  </si>
  <si>
    <t>ONITIVA BLANKET 105 (5)</t>
    <phoneticPr fontId="3" type="noConversion"/>
  </si>
  <si>
    <t>ONITIVA BLANKET 085 (5)</t>
    <phoneticPr fontId="3" type="noConversion"/>
  </si>
  <si>
    <t>ONITIVA BLANKET 084 (5)</t>
    <phoneticPr fontId="3" type="noConversion"/>
  </si>
  <si>
    <t>ONITIVA BLANKET 099 (5)</t>
    <phoneticPr fontId="3" type="noConversion"/>
  </si>
  <si>
    <t>ONITIVA BLANKET 077 (5)</t>
    <phoneticPr fontId="3" type="noConversion"/>
  </si>
  <si>
    <t>ONITIVA BLANKET 101 (5)</t>
    <phoneticPr fontId="3" type="noConversion"/>
  </si>
  <si>
    <t>ONITIVA BLANKET 102 (5)</t>
    <phoneticPr fontId="3" type="noConversion"/>
  </si>
  <si>
    <t>ONITIVA BLANKET 090 (5)</t>
    <phoneticPr fontId="3" type="noConversion"/>
  </si>
  <si>
    <t>ONITIVA BLANKET 091 (5)</t>
    <phoneticPr fontId="3" type="noConversion"/>
  </si>
  <si>
    <t>ONITIVA BLANKET 089 (5)</t>
    <phoneticPr fontId="3" type="noConversion"/>
  </si>
  <si>
    <t>ONITIVA BLANKET 086 (5)</t>
    <phoneticPr fontId="3" type="noConversion"/>
  </si>
  <si>
    <t>ONITIVA BLANKET 098 (5)</t>
    <phoneticPr fontId="3" type="noConversion"/>
  </si>
  <si>
    <t>ONITIVA BLANKET 079 (5)</t>
    <phoneticPr fontId="3" type="noConversion"/>
  </si>
  <si>
    <t>ONITIVA BLANKET 095 (5)</t>
    <phoneticPr fontId="3" type="noConversion"/>
  </si>
  <si>
    <t>ONITIVA BLANKET 080 (5)</t>
    <phoneticPr fontId="3" type="noConversion"/>
  </si>
  <si>
    <t>ONITIVA BLANKET 100 (5)</t>
    <phoneticPr fontId="3" type="noConversion"/>
  </si>
  <si>
    <t>Yes</t>
    <phoneticPr fontId="3" type="noConversion"/>
  </si>
  <si>
    <t>Onitiva - [Sex And The City] Animal Style Patchwork Throw Blanket (61 by 86.6 inches)</t>
    <phoneticPr fontId="3" type="noConversion"/>
  </si>
  <si>
    <t>Onitiva - [Refined Taste] Animal Style Patchwork Throw Blanket (61 by 86.6 inches)</t>
    <phoneticPr fontId="3" type="noConversion"/>
  </si>
  <si>
    <t>Onitiva - [Leopard Art] Animal Style Patchwork Throw Blanket (61 by 86.6 inches)</t>
    <phoneticPr fontId="3" type="noConversion"/>
  </si>
  <si>
    <t>Onitiva - [Wild Jungle] Animal Style Patchwork Throw Blanket (61 by 86.6 inches)</t>
    <phoneticPr fontId="3" type="noConversion"/>
  </si>
  <si>
    <t>Onitiva - [Devil Nut] Animal Style Patchwork Throw Blanket (61 by 86.6 inches)</t>
    <phoneticPr fontId="3" type="noConversion"/>
  </si>
  <si>
    <t>Onitiva - [Fashion Charm] Stylish Patchwork Throw Blanket (61 by 86.6 inches)</t>
    <phoneticPr fontId="3" type="noConversion"/>
  </si>
  <si>
    <t>Onitiva - [Enjoy Life] Stylish Patchwork Throw Blanket (61 by 86.6 inches)</t>
    <phoneticPr fontId="3" type="noConversion"/>
  </si>
  <si>
    <t>Onitiva - [Modern Art] Animal Style Patchwork Throw Blanket (61 by 86.6 inches)</t>
    <phoneticPr fontId="3" type="noConversion"/>
  </si>
  <si>
    <t>Onitiva - [Enthusiasm] Animal Style Patchwork Throw Blanket (61 by 86.6 inches)</t>
    <phoneticPr fontId="3" type="noConversion"/>
  </si>
  <si>
    <t>Onitiva - [Fanstaty] Animal Style Patchwork Throw Blanket (61 by 86.6 inches)</t>
    <phoneticPr fontId="3" type="noConversion"/>
  </si>
  <si>
    <t>Onitiva - [Magic Leopard] Animal Style Patchwork Throw Blanket (61 by 86.6 inches)</t>
    <phoneticPr fontId="3" type="noConversion"/>
  </si>
  <si>
    <t>Onitiva - [Fashion Stripes] Stylish Patchwork Throw Blanket (61 by 86.6 inches)</t>
    <phoneticPr fontId="3" type="noConversion"/>
  </si>
  <si>
    <t>Onitiva - [Leopard Secret] Animal Style Patchwork Throw Blanket (61 by 86.6 inches)</t>
    <phoneticPr fontId="3" type="noConversion"/>
  </si>
  <si>
    <t>Onitiva - [Chic Life] Stylish Patchwork Throw Blanket (61 by 86.6 inches)</t>
    <phoneticPr fontId="3" type="noConversion"/>
  </si>
  <si>
    <t>Onitiva - [Romantic Trip] Stylish Patchwork Throw Blanket (61 by 86.6 inches)</t>
    <phoneticPr fontId="3" type="noConversion"/>
  </si>
  <si>
    <r>
      <t>X</t>
    </r>
    <r>
      <rPr>
        <sz val="11"/>
        <color indexed="8"/>
        <rFont val="宋体"/>
        <family val="3"/>
        <charset val="134"/>
      </rPr>
      <t>iao Li</t>
    </r>
    <phoneticPr fontId="3" type="noConversion"/>
  </si>
  <si>
    <t>ONITIVA BLANKET 092 (5)</t>
    <phoneticPr fontId="3" type="noConversion"/>
  </si>
  <si>
    <t>Remark</t>
    <phoneticPr fontId="3" type="noConversion"/>
  </si>
  <si>
    <t>SB-100-SQU</t>
  </si>
  <si>
    <t>SB-31-CIR</t>
  </si>
  <si>
    <t>SB-31-REC</t>
  </si>
  <si>
    <t>SB-31-SQU</t>
  </si>
  <si>
    <t>SB-96-SQU</t>
  </si>
  <si>
    <t>SB-A11-REC</t>
  </si>
  <si>
    <t>SB-A6-REC</t>
  </si>
  <si>
    <t>SB-A7-REC</t>
  </si>
  <si>
    <t>SB-BUS-1</t>
  </si>
  <si>
    <t>SB-BUS-2</t>
  </si>
  <si>
    <t>SB-BUS-3</t>
  </si>
  <si>
    <t>SB-N111-SQU</t>
  </si>
  <si>
    <t>SB-N115-CIR</t>
  </si>
  <si>
    <t>SB-N118-REC</t>
  </si>
  <si>
    <t>SB-N119-CIR</t>
  </si>
  <si>
    <t>SB-N122-SQU</t>
  </si>
  <si>
    <t>SB-N125-CIR</t>
  </si>
  <si>
    <t>SB-N129-SQU</t>
  </si>
  <si>
    <t>SB-N130-SQU</t>
  </si>
  <si>
    <t>SB-N131-SQU</t>
  </si>
  <si>
    <t>SB-N144-SQU</t>
  </si>
  <si>
    <t>SB-N147-SQU</t>
  </si>
  <si>
    <t>SB-N148-REC</t>
  </si>
  <si>
    <t>SB-N150-REC</t>
  </si>
  <si>
    <t>SB-N5-SQU</t>
  </si>
  <si>
    <t>SB-N62-SQU</t>
  </si>
  <si>
    <t>SB-N63-SQU</t>
  </si>
  <si>
    <t>Storage Box 016 (10)</t>
  </si>
  <si>
    <t>Storage Box 005 (5)</t>
  </si>
  <si>
    <t>Storage Box 015 (10)</t>
  </si>
  <si>
    <t>Storage Box 001 (10)</t>
  </si>
  <si>
    <t>Storage Box 002 (9)</t>
  </si>
  <si>
    <t>Storage Box 002 (10)</t>
  </si>
  <si>
    <t>Storage Box 010 (10)</t>
  </si>
  <si>
    <t>Storage Box 011 (8)</t>
  </si>
  <si>
    <t>Storage Box 006 (10)</t>
  </si>
  <si>
    <t>Storage Box 013 (4)</t>
  </si>
  <si>
    <t>Storage Box 014 (10)</t>
  </si>
  <si>
    <t>Storage Box 013 (10)</t>
  </si>
  <si>
    <t>Storage Box 003 (8)</t>
  </si>
  <si>
    <t>Storage Box 009 (9)</t>
  </si>
  <si>
    <t>Storage Box 008 (10)</t>
  </si>
  <si>
    <t>Yes</t>
  </si>
  <si>
    <t>Yes</t>
    <phoneticPr fontId="3" type="noConversion"/>
  </si>
  <si>
    <t>Shen Jie</t>
    <phoneticPr fontId="3" type="noConversion"/>
  </si>
  <si>
    <t>Storage Box 007 (10)
Storage Box 009 (1)</t>
    <phoneticPr fontId="3" type="noConversion"/>
  </si>
  <si>
    <t>Storage Box 003 (3)
Storage Box 004 (19)</t>
    <phoneticPr fontId="3" type="noConversion"/>
  </si>
  <si>
    <t>Storage Box 011 (2)
Storage Box 012 (10)</t>
    <phoneticPr fontId="3" type="noConversion"/>
  </si>
  <si>
    <t>Storage Box 001 (3)
Storage Box 003 (4)
Storage Box 005 (3)</t>
    <phoneticPr fontId="3" type="noConversion"/>
  </si>
  <si>
    <t>Storage Box 003 (5)
Storage Box 005 (5)</t>
    <phoneticPr fontId="3" type="noConversion"/>
  </si>
  <si>
    <t>Storage Box 007 (1)
Storage Box 010 (3)
Storage Box 011 (1)</t>
    <phoneticPr fontId="3" type="noConversion"/>
  </si>
  <si>
    <t>Storage Box 009 (3)
Storage Box 011 (2)
Storage Box 012 (3)
Storage Box 013 (2)</t>
    <phoneticPr fontId="3" type="noConversion"/>
  </si>
  <si>
    <t>Ｗall Paper &amp; Wall Border &amp; Window Film 008 (13)
Wall Paper &amp; Window Film 013 (2)</t>
  </si>
  <si>
    <t>Ｗall Paper &amp; Wall Border &amp; Window Film 008 (20)</t>
  </si>
  <si>
    <t>Wall Paper 017 (10)
Wall Paper 023 (2)</t>
  </si>
  <si>
    <t>Wall Paper 019 (10)</t>
  </si>
  <si>
    <t>Wall Paper 017 (10)</t>
  </si>
  <si>
    <t>Wall Paper 011 (10)</t>
  </si>
  <si>
    <t>Wall Paper 034 (10)</t>
  </si>
  <si>
    <t>Wall Paper 005 (10)</t>
  </si>
  <si>
    <t>Wall Paper 026 (10)</t>
  </si>
  <si>
    <t>Wall Paper 025 (10)</t>
  </si>
  <si>
    <t>Wall Paper 012 (10)</t>
  </si>
  <si>
    <t>Wall Paper 020 (10)</t>
  </si>
  <si>
    <t>Wall Paper 035 (10)</t>
  </si>
  <si>
    <t>Wall Paper 022 (10)</t>
  </si>
  <si>
    <t>Wall Paper 010 (20)</t>
  </si>
  <si>
    <t>Wall Paper 002 (20)
Wall Paper 004 (20)
Wall Paper 014 (10)
Wall Paper 030 (20)
Wall Paper 031 (20)
Wall Paper 033 (20)</t>
  </si>
  <si>
    <t>Wall Paper 028 (10)</t>
  </si>
  <si>
    <t>Wall Paper 007 (1)
Wall Paper 028 (10)</t>
  </si>
  <si>
    <t>Wall Paper 032 (20)</t>
  </si>
  <si>
    <t xml:space="preserve">Wall Paper 007 (8)
Wall Paper 027 (20)
</t>
  </si>
  <si>
    <t>Wall Paper 023 (10)</t>
  </si>
  <si>
    <t>Wall Paper 003 (10)</t>
  </si>
  <si>
    <t>Wall Paper 009 (10)</t>
  </si>
  <si>
    <t xml:space="preserve">Wall Paper 007 (1)
Wall Paper 015 (20)
Wall Paper 016 (10)
</t>
  </si>
  <si>
    <t>Wall Paper 007 (10)</t>
  </si>
  <si>
    <t>Wall Paper &amp; Window Film 013 (10)
Wall Paper 035 (10)</t>
  </si>
  <si>
    <t>Wall Paper 001 (10)</t>
  </si>
  <si>
    <t xml:space="preserve">Wall Paper 016 (10)
Wall Paper 024 (20)
</t>
  </si>
  <si>
    <t>Wall Paper 018 (10)</t>
  </si>
  <si>
    <t>Wall Paper 029 (10)</t>
  </si>
  <si>
    <t>Wall Paper 006 (10)</t>
  </si>
  <si>
    <t>Wall Paper 006 (10)
Wall Paper 007 (1)</t>
  </si>
  <si>
    <t>Wall Paper 021 (10)</t>
  </si>
  <si>
    <t>No</t>
  </si>
  <si>
    <t>Yong Feng</t>
    <phoneticPr fontId="3" type="noConversion"/>
  </si>
  <si>
    <t>AIH-B1027</t>
    <phoneticPr fontId="3" type="noConversion"/>
  </si>
  <si>
    <t>Agapanthus - Self-Adhesive Wallpaper Borders Home Decor</t>
  </si>
  <si>
    <t>Chinese Knot - Self-Adhesive Wallpaper Borders Home Decor</t>
  </si>
  <si>
    <t>Silver Peony - Self-Adhesive Embossed Window Film Home Decor</t>
  </si>
  <si>
    <t>AIH-P1014</t>
    <phoneticPr fontId="3" type="noConversion"/>
  </si>
  <si>
    <t>AIH-P1076-2</t>
    <phoneticPr fontId="3" type="noConversion"/>
  </si>
  <si>
    <t>AIH-P1111</t>
    <phoneticPr fontId="3" type="noConversion"/>
  </si>
  <si>
    <t>AIH-P1132-4</t>
    <phoneticPr fontId="3" type="noConversion"/>
  </si>
  <si>
    <t>AIH-P1133-4</t>
    <phoneticPr fontId="3" type="noConversion"/>
  </si>
  <si>
    <t>AIH-P1314</t>
    <phoneticPr fontId="3" type="noConversion"/>
  </si>
  <si>
    <t>AIH-P1411</t>
    <phoneticPr fontId="3" type="noConversion"/>
  </si>
  <si>
    <t>AIH-P1417</t>
    <phoneticPr fontId="3" type="noConversion"/>
  </si>
  <si>
    <t>Virginia creeper-2 - Self-Adhesive Wallpaper Home Decor</t>
  </si>
  <si>
    <t>AIH-M1203</t>
    <phoneticPr fontId="3" type="noConversion"/>
  </si>
  <si>
    <t>AIH-M1401</t>
    <phoneticPr fontId="3" type="noConversion"/>
  </si>
  <si>
    <t>AIH-M1901</t>
    <phoneticPr fontId="3" type="noConversion"/>
  </si>
  <si>
    <t>AIH-P1004</t>
    <phoneticPr fontId="3" type="noConversion"/>
  </si>
  <si>
    <t>AIH-P1009</t>
    <phoneticPr fontId="3" type="noConversion"/>
  </si>
  <si>
    <t>AIH-P1011</t>
    <phoneticPr fontId="3" type="noConversion"/>
  </si>
  <si>
    <t>AIH-P1025</t>
    <phoneticPr fontId="3" type="noConversion"/>
  </si>
  <si>
    <t>AIH-P1036</t>
    <phoneticPr fontId="3" type="noConversion"/>
  </si>
  <si>
    <t>AIH-P1051</t>
    <phoneticPr fontId="3" type="noConversion"/>
  </si>
  <si>
    <t>AIH-P1064</t>
    <phoneticPr fontId="3" type="noConversion"/>
  </si>
  <si>
    <t>AIH-P1065</t>
    <phoneticPr fontId="3" type="noConversion"/>
  </si>
  <si>
    <t>AIH-P1067</t>
    <phoneticPr fontId="3" type="noConversion"/>
  </si>
  <si>
    <t>AIH-P1069</t>
    <phoneticPr fontId="3" type="noConversion"/>
  </si>
  <si>
    <t>AIH-P1070</t>
    <phoneticPr fontId="3" type="noConversion"/>
  </si>
  <si>
    <t>AIH-P1114-1</t>
    <phoneticPr fontId="3" type="noConversion"/>
  </si>
  <si>
    <t>AIH-P1114-4</t>
    <phoneticPr fontId="3" type="noConversion"/>
  </si>
  <si>
    <t>AIH-P1123</t>
    <phoneticPr fontId="3" type="noConversion"/>
  </si>
  <si>
    <t>AIH-P1130-2</t>
    <phoneticPr fontId="3" type="noConversion"/>
  </si>
  <si>
    <t>AIH-P1208</t>
    <phoneticPr fontId="3" type="noConversion"/>
  </si>
  <si>
    <t>AIH-P1211</t>
    <phoneticPr fontId="3" type="noConversion"/>
  </si>
  <si>
    <t>AIH-P1214</t>
    <phoneticPr fontId="3" type="noConversion"/>
  </si>
  <si>
    <t>AIH-P1218</t>
    <phoneticPr fontId="3" type="noConversion"/>
  </si>
  <si>
    <t>AIH-P1229</t>
    <phoneticPr fontId="3" type="noConversion"/>
  </si>
  <si>
    <t>AIH-P1301</t>
    <phoneticPr fontId="3" type="noConversion"/>
  </si>
  <si>
    <t>AIH-P1336</t>
    <phoneticPr fontId="3" type="noConversion"/>
  </si>
  <si>
    <t>AIH-P1336-1</t>
    <phoneticPr fontId="3" type="noConversion"/>
  </si>
  <si>
    <t>AIH-P1344</t>
    <phoneticPr fontId="3" type="noConversion"/>
  </si>
  <si>
    <t>AIH-P1409</t>
    <phoneticPr fontId="3" type="noConversion"/>
  </si>
  <si>
    <t>AIH-P1415</t>
    <phoneticPr fontId="3" type="noConversion"/>
  </si>
  <si>
    <t>AIH-W1104</t>
    <phoneticPr fontId="3" type="noConversion"/>
  </si>
  <si>
    <t>AIH-W2404</t>
    <phoneticPr fontId="3" type="noConversion"/>
  </si>
  <si>
    <t>AIH-W2802</t>
    <phoneticPr fontId="3" type="noConversion"/>
  </si>
  <si>
    <t>AIH-W3002</t>
    <phoneticPr fontId="3" type="noConversion"/>
  </si>
  <si>
    <t>AIH-W3003</t>
    <phoneticPr fontId="3" type="noConversion"/>
  </si>
  <si>
    <t>AIH-W3004</t>
    <phoneticPr fontId="3" type="noConversion"/>
  </si>
  <si>
    <t>AIH-W3701</t>
    <phoneticPr fontId="3" type="noConversion"/>
  </si>
  <si>
    <t>AIH-W4301</t>
    <phoneticPr fontId="3" type="noConversion"/>
  </si>
  <si>
    <t>Shen Jie</t>
    <phoneticPr fontId="3" type="noConversion"/>
  </si>
  <si>
    <t>Yes</t>
    <phoneticPr fontId="3" type="noConversion"/>
  </si>
  <si>
    <t>AIH-P1419</t>
    <phoneticPr fontId="3" type="noConversion"/>
  </si>
  <si>
    <t>Oil Painting - Self-Adhesive Wallpaper Home Decor</t>
  </si>
  <si>
    <t>ONITIVA-DP068</t>
    <phoneticPr fontId="3" type="noConversion"/>
  </si>
  <si>
    <t xml:space="preserve">Quilt set  093(1)
Quilt set  094(1)
Decorative Pillow 1-6(6)
Decorative Pillow 7-12(6)
Decorative Pillow 13-19(7)
Decorative Pillow 20-27(8)
Decorative Pillow 28-34(7)
Decorative Pillow 35-44(10)
Decorative Pillow 45-51(7)
Decorative Pillow 52-59(8)
Decorative Pillow 60-67(8)
</t>
    <phoneticPr fontId="3" type="noConversion"/>
  </si>
  <si>
    <t>Yes</t>
    <phoneticPr fontId="3" type="noConversion"/>
  </si>
  <si>
    <t>ONITIVA-PS01001</t>
    <phoneticPr fontId="3" type="noConversion"/>
  </si>
  <si>
    <t>Pillow Sham 001(22)
Pillow Sham 002(22)</t>
    <phoneticPr fontId="3" type="noConversion"/>
  </si>
  <si>
    <t>TRI-WS010-SQU</t>
    <phoneticPr fontId="3" type="noConversion"/>
  </si>
  <si>
    <t>TRI-WS011-SQU</t>
    <phoneticPr fontId="3" type="noConversion"/>
  </si>
  <si>
    <t>TRI-WS027-SQU</t>
    <phoneticPr fontId="3" type="noConversion"/>
  </si>
  <si>
    <t>TRI-WS033-SQU</t>
    <phoneticPr fontId="3" type="noConversion"/>
  </si>
  <si>
    <t>TRI-WS061- WAV</t>
    <phoneticPr fontId="3" type="noConversion"/>
  </si>
  <si>
    <t>TRI-WS062- WAV</t>
  </si>
  <si>
    <t>TRI-WS063- WAV</t>
  </si>
  <si>
    <t>TRI-WS067-DL</t>
    <phoneticPr fontId="3" type="noConversion"/>
  </si>
  <si>
    <t>TRI-WS068-DL</t>
  </si>
  <si>
    <t>TRI-WS069-DL</t>
  </si>
  <si>
    <t>TRI-WS072-BOW</t>
    <phoneticPr fontId="3" type="noConversion"/>
  </si>
  <si>
    <t>TRI-WS079-BOW</t>
    <phoneticPr fontId="3" type="noConversion"/>
  </si>
  <si>
    <t>TRI-WS080-BOW</t>
  </si>
  <si>
    <t>TRI-WS081-BOW</t>
  </si>
  <si>
    <t>TRI-WS085-BOW</t>
    <phoneticPr fontId="3" type="noConversion"/>
  </si>
  <si>
    <t>TRI-WS099-SAM</t>
    <phoneticPr fontId="3" type="noConversion"/>
  </si>
  <si>
    <t>TRI-WS100-SAM</t>
  </si>
  <si>
    <t>TRI-WS107-COM</t>
    <phoneticPr fontId="3" type="noConversion"/>
  </si>
  <si>
    <t>TRI-WS116-SAM</t>
    <phoneticPr fontId="3" type="noConversion"/>
  </si>
  <si>
    <t>TRI-WS120-SQU</t>
  </si>
  <si>
    <t>TRI-WS121-SQU</t>
  </si>
  <si>
    <t>TRI-WS128-SQU</t>
    <phoneticPr fontId="3" type="noConversion"/>
  </si>
  <si>
    <t>TRI-WS129-SQU</t>
  </si>
  <si>
    <t>TRI-WS142-REC</t>
    <phoneticPr fontId="3" type="noConversion"/>
  </si>
  <si>
    <t>TRI-WS154-HEX</t>
    <phoneticPr fontId="3" type="noConversion"/>
  </si>
  <si>
    <t>TRI-WS178-REC</t>
    <phoneticPr fontId="3" type="noConversion"/>
  </si>
  <si>
    <t>TRI-WS201-BOW</t>
    <phoneticPr fontId="3" type="noConversion"/>
  </si>
  <si>
    <t>TRI-WS203-BOW</t>
    <phoneticPr fontId="3" type="noConversion"/>
  </si>
  <si>
    <t>TRI-WS239-CRO-A</t>
    <phoneticPr fontId="3" type="noConversion"/>
  </si>
  <si>
    <t>TRI-WS002-REC</t>
  </si>
  <si>
    <t>TRI-WS008-REC</t>
    <phoneticPr fontId="3" type="noConversion"/>
  </si>
  <si>
    <t>TRI-WS012-REC</t>
    <phoneticPr fontId="3" type="noConversion"/>
  </si>
  <si>
    <t>TRI-WS014-REC</t>
    <phoneticPr fontId="3" type="noConversion"/>
  </si>
  <si>
    <t>TRI-WS017-SQU</t>
    <phoneticPr fontId="3" type="noConversion"/>
  </si>
  <si>
    <t>TRI-WS018-SQU</t>
  </si>
  <si>
    <t>TRI-WS020-SQU</t>
  </si>
  <si>
    <t>TRI-WS021-SQU</t>
  </si>
  <si>
    <t>TRI-WS022-SQU</t>
  </si>
  <si>
    <t>TRI-WS024-SQU</t>
    <phoneticPr fontId="3" type="noConversion"/>
  </si>
  <si>
    <t>TRI-WS026-SQU</t>
    <phoneticPr fontId="3" type="noConversion"/>
  </si>
  <si>
    <t>TRI-WS031-SQU</t>
    <phoneticPr fontId="3" type="noConversion"/>
  </si>
  <si>
    <t>TRI-WS044-REC</t>
    <phoneticPr fontId="3" type="noConversion"/>
  </si>
  <si>
    <t>TRI-WS047-LAD</t>
    <phoneticPr fontId="3" type="noConversion"/>
  </si>
  <si>
    <t>TRI-WS055-LAD</t>
    <phoneticPr fontId="3" type="noConversion"/>
  </si>
  <si>
    <t>TRI-WS070-DL</t>
  </si>
  <si>
    <t>TRI-WS071-DL</t>
  </si>
  <si>
    <t>TRI-WS074-DL</t>
    <phoneticPr fontId="3" type="noConversion"/>
  </si>
  <si>
    <t>TRI-WS075-DL</t>
  </si>
  <si>
    <t>TRI-WS091-GUN</t>
    <phoneticPr fontId="3" type="noConversion"/>
  </si>
  <si>
    <t>TRI-WS092-GUN</t>
  </si>
  <si>
    <t>TRI-WS097-SAM</t>
    <phoneticPr fontId="3" type="noConversion"/>
  </si>
  <si>
    <t>TRI-WS102-SAM</t>
    <phoneticPr fontId="3" type="noConversion"/>
  </si>
  <si>
    <t>TRI-WS119-SQU</t>
    <phoneticPr fontId="3" type="noConversion"/>
  </si>
  <si>
    <t>TRI-WS122-SQU</t>
  </si>
  <si>
    <t>TRI-WS123-SQU</t>
  </si>
  <si>
    <t>TRI-WS124-SQU</t>
  </si>
  <si>
    <t>TRI-WS125-SQU</t>
  </si>
  <si>
    <t>TRI-WS126-SQU</t>
  </si>
  <si>
    <t>TRI-WS127-SQU</t>
  </si>
  <si>
    <t>TRI-WS130-SQU</t>
  </si>
  <si>
    <t>TRI-WS131-REC</t>
    <phoneticPr fontId="3" type="noConversion"/>
  </si>
  <si>
    <t>TRI-WS132-REC</t>
  </si>
  <si>
    <t>TRI-WS133-REC</t>
  </si>
  <si>
    <t>TRI-WS134-REC</t>
  </si>
  <si>
    <t>TRI-WS135-REC</t>
  </si>
  <si>
    <t>TRI-WS136-REC</t>
  </si>
  <si>
    <t>TRI-WS137-REC</t>
  </si>
  <si>
    <t>TRI-WS138-REC</t>
  </si>
  <si>
    <t>TRI-WS139-REC</t>
  </si>
  <si>
    <t>TRI-WS140-REC</t>
  </si>
  <si>
    <t>TRI-WS141-REC</t>
  </si>
  <si>
    <t>TRI-WS143-HEX</t>
    <phoneticPr fontId="3" type="noConversion"/>
  </si>
  <si>
    <t>TRI-WS144-HEX</t>
  </si>
  <si>
    <t>TRI-WS145-HEX</t>
  </si>
  <si>
    <t>TRI-WS146-HEX</t>
  </si>
  <si>
    <t>TRI-WS147-HEX</t>
  </si>
  <si>
    <t>TRI-WS150-HEX</t>
    <phoneticPr fontId="3" type="noConversion"/>
  </si>
  <si>
    <t>TRI-WS151-HEX</t>
  </si>
  <si>
    <t>TRI-WS152-HEX</t>
  </si>
  <si>
    <t>Trista - [Yellow &amp; Blue] Rectangle Leather Wall Shelf / Bookshelf / Floating Shelf (Set of 4)</t>
  </si>
  <si>
    <t>Trista - [Purple Yellow Zebra] Rectangle Leather Wall Shelf / Bookshelf / Floating Shelf (Set of 4)</t>
  </si>
  <si>
    <t>Trista - [Red &amp; Black] Square Leather Wall Shelf / Bookshelf / Floating Shelf (Set of 4)</t>
  </si>
  <si>
    <t>Trista - [Orange &amp; Blue Strip] Square Leather Wall Shelf / Bookshelf / Floating Shelf (Set of 4)</t>
  </si>
  <si>
    <t>Trista - [Pink Strip] Square Leather Wall Shelf / Bookshelf / Floating Shelf (Set of 4)</t>
  </si>
  <si>
    <t>Trista - [Blue Green Giraffe] Rectangle Leather Wall Shelf / Bookshelf / Floating Shelf (Set of 4)</t>
  </si>
  <si>
    <t>Trista - [Silver &amp; Red Zebra] Rectangle Leather Wall Shelf / Bookshelf / Floating Shelf (Set of 4)</t>
  </si>
  <si>
    <t>Trista - [Tan &amp; LightGrey Strip] Square Leather Wall Shelf / Bookshelf / Floating Shelf (Set of 4)</t>
  </si>
  <si>
    <t>Trista - [SaddleBrown &amp; Orange Strip] Square Leather Wall Shelf / Bookshelf / Floating Shelf (Set of 4)</t>
  </si>
  <si>
    <t>Trista - [Black Giraffe] Square Leather Wall Shelf / Bookshelf / Floating Shelf (Set of 4)</t>
  </si>
  <si>
    <t>Trista - [Purple Giraffe] Square Leather Wall Shelf / Bookshelf / Floating Shelf (Set of 4)</t>
  </si>
  <si>
    <t>Trista - [Deepskyblue Strip] Rectangle Leather Wall Shelf / Bookshelf / Floating Shelf (Set of 4)</t>
  </si>
  <si>
    <t>Trista - [Green Giraffe] Square Leather Wall Shelf / Bookshelf / Floating Shelf (Set of 4)</t>
  </si>
  <si>
    <t>Trista - [Blue Giraffe] Square Leather Wall Shelf / Bookshelf / Floating Shelf (Set of 4)</t>
  </si>
  <si>
    <t>Trista - [Lovely Rural] Square Leather Wall Shelf / Bookshelf / Floating Shelf (Set of 4)</t>
  </si>
  <si>
    <t>Trista - [Red Rose] Square Leather Wall Shelf / Bookshelf / Floating Shelf (Set of 4)</t>
  </si>
  <si>
    <t>Trista - [Vibrant Spring] Square Leather Wall Shelf / Bookshelf / Floating Shelf (Set of 4)</t>
  </si>
  <si>
    <t>Trista - [Elegant Lattice] Rectangle Leather Wall Shelf / Bookshelf / Floating Shelf (Set of 4)</t>
  </si>
  <si>
    <t>Trista - [Simple Life] U-Shaped Leather Wall Shelf / Bookshelf / Floating Shelf (Set of 3)</t>
  </si>
  <si>
    <t>Trista - [Stylish Tartan] U-Shaped Leather Wall Shelf / Bookshelf / Floating Shelf (Set of 3)</t>
  </si>
  <si>
    <t>Trista - [The Lilacs] Ladder-Shaped Leather Shelf / Bookshelf / Floating Shelf</t>
  </si>
  <si>
    <t>Trista - [Moss Green] Ladder-Shaped Leather Shelf / Bookshelf / Floating Shelf</t>
  </si>
  <si>
    <t>Trista - [Mint Leopard] Ladder-Shaped Leather Shelf / Bookshelf / Floating Shelf</t>
  </si>
  <si>
    <t>Trista - [Coconut Brown] L-Shaped Leather Shelf / Bookshelf / Floating Shelf (Set of 2)</t>
  </si>
  <si>
    <t>Trista - [Chic Elegance] L-Shaped Leather Shelf / Bookshelf / Floating Shelf (Set of 2)</t>
  </si>
  <si>
    <t>Trista - [City Party] L-Shaped Leather Shelf / Bookshelf / Floating Shelf (Set of 2)</t>
  </si>
  <si>
    <t>Trista - [Song Sung Blue] L-Shaped Leather Shelf / Bookshelf / Floating Shelf (Set of 2)</t>
  </si>
  <si>
    <t xml:space="preserve">Trista - [Check Pattern] L-Shaped Leather Shelf / Bookshelf / Floating Shelf (Set of 2) </t>
  </si>
  <si>
    <t>Trista - [Tangerine Breeze] S-Shaped Leather Wall Shelf / Bookshelf / Floating Shelf (Set of 2)</t>
  </si>
  <si>
    <t>Trista - [Refined Grid Stripe] L-Shaped Leather Shelf / Bookshelf / Floating Shelf (Set of 2)</t>
  </si>
  <si>
    <t xml:space="preserve">Trista - [Round Dot] Yellow &amp; Blue L-Shaped Leather Shelf / Bookshelf / Floating Shelf (Set of 2)   </t>
  </si>
  <si>
    <t>Trista - [Wisteria &amp; Sky] S-Shaped Leather Wall Shelf / Bookshelf / Floating Shelf (Set of 2)</t>
  </si>
  <si>
    <t>Trista - [Carmine Rose] S-Shaped Leather Wall Shelf / Bookshelf / Floating Shelf (Set of 2)</t>
  </si>
  <si>
    <t xml:space="preserve">Trista - [Venetian Red] S-Shaped Leather Wall Shelf / Bookshelf / Floating Shelf (Set of 2) </t>
  </si>
  <si>
    <t xml:space="preserve">Trista - [The Exoticism] S-Shaped Leather Wall Shelf / Bookshelf / Floating Shelf (Set of 2) </t>
  </si>
  <si>
    <t xml:space="preserve">Trista - [Melody Tree] Gun-Shaped Leather Wall Shelf / Bookshelf / Floating Shelf (Set of 2) </t>
  </si>
  <si>
    <t>Trista - [Zebra-Stripe] Gun-Shaped Leather Wall Shelf / Bookshelf / Floating Shelf (Set of 2)</t>
  </si>
  <si>
    <t>Trista - [Cross Stripe] Stylish J Type Leather Wall Shelf / Bookshelf / Floating Shelf (Set of 3)</t>
  </si>
  <si>
    <t>Trista - [Brief Luxurious] Stylish J Type Leather Wall Shelf / Bookshelf / Floating Shelf (Set of 3)</t>
  </si>
  <si>
    <t>Trista - [Floral Design] Stylish J Type Leather Wall Shelf / Bookshelf / Floating Shelf (Set of 3)</t>
  </si>
  <si>
    <t xml:space="preserve">Trista - [Fashion Snakeskin] Stylish J Type Leather Wall Shelf / Bookshelf / Floating Shelf </t>
  </si>
  <si>
    <t>Trista - [Exquisite Grid] Crutch-Shaped Leather Wall Shelf / Bookshelf / Floating Shelf (Set of 2)</t>
  </si>
  <si>
    <t>Trista - [Dark Brown] Stylish J Type Leather Wall Shelf / Bookshelf / Floating Shelf (Set of 3)</t>
  </si>
  <si>
    <t>Trista - [Unadorned Beauty] Square Leather Wall Shelf / Bookshelf / Floating Shelf (Set of 3)</t>
  </si>
  <si>
    <t>Trista - [Gloss Red] Square Leather Wall Shelf / Bookshelf / Floating Shelf (Set of 3)</t>
  </si>
  <si>
    <t>Trista - [Summer Dream] Square Leather Wall Shelf / Bookshelf / Floating Shelf (Set of 3)</t>
  </si>
  <si>
    <t>Trista - [Scarlet Chequer] Square Leather Wall Shelf / Bookshelf / Floating Shelf (Set of 3)</t>
  </si>
  <si>
    <t>Trista - [Sweet Sixteen] Square Leather Wall Shelf / Bookshelf / Floating Shelf (Set of 3)</t>
  </si>
  <si>
    <t>Trista - [Pure Blue &amp; White] Square Leather Wall Shelf / Bookshelf / Floating Shelf (Set of 3)</t>
  </si>
  <si>
    <t>Trista - [Sweet Dream] Square Leather Wall Shelf / Bookshelf / Floating Shelf (Set of 3)</t>
  </si>
  <si>
    <t>Trista - [Carbon Black] Square Leather Wall Shelf / Bookshelf / Floating Shelf (Set of 3)</t>
  </si>
  <si>
    <t>Trista - [Vainly Hope] Square Leather Wall Shelf / Bookshelf / Floating Shelf (Set of 3)</t>
  </si>
  <si>
    <t>Trista - [Lively Beat] Square Leather Wall Shelf / Bookshelf / Floating Shelf (Set of 3)</t>
  </si>
  <si>
    <t>Trista - [Powder Blue] Square Leather Wall Shelf / Bookshelf / Floating Shelf (Set of 3)</t>
  </si>
  <si>
    <t>Trista - [Heliotrope Stripe] Square Leather Wall Shelf / Bookshelf / Floating Shelf (Set of 3)</t>
  </si>
  <si>
    <t>Trista - [Rustic Style] Rectangle Leather Wall Shelf / Bookshelf / Floating Shelf (Set of 3)</t>
  </si>
  <si>
    <t>Trista - [Flourishing City] Rectangle Leather Wall Shelf / Bookshelf / Floating Shelf (Set of 3)</t>
  </si>
  <si>
    <t>Trista - [Yellow Zebra Stripe] Rectangle Leather Wall Shelf / Bookshelf / Floating Shelf (Set of 3)</t>
  </si>
  <si>
    <t>Trista - [Pink Zebra Stripe] Rectangle Leather Wall Shelf / Bookshelf / Floating Shelf (Set of 3)</t>
  </si>
  <si>
    <t>Trista - [Classic Zebra Stripe] Rectangle Leather Wall Shelf / Bookshelf / Floating Shelf (Set of 3)</t>
  </si>
  <si>
    <t>Trista - [Vitality Toughness] Rectangle Leather Wall Shelf / Bookshelf / Floating Shelf (Set of 3)</t>
  </si>
  <si>
    <t>Trista - [Fashion Element] Rectangle Leather Wall Shelf / Bookshelf / Floating Shelf (Set of 3)</t>
  </si>
  <si>
    <t>Trista - [Vibrant Melody] Rectangle Leather Wall Shelf / Bookshelf / Floating Shelf (Set of 3)</t>
  </si>
  <si>
    <t>Trista - [Peach &amp; White Stripe] Rectangle Leather Wall Shelf / Bookshelf / Floating Shelf (Set of 3)</t>
  </si>
  <si>
    <t>Trista - [Vivid Zebra Stripe] Rectangle Leather Wall Shelf / Bookshelf / Floating Shelf (Set of 3)</t>
  </si>
  <si>
    <t>Trista - [Tropical Wood] Rectangle Leather Wall Shelf / Bookshelf / Floating Shelf (Set of 3)</t>
  </si>
  <si>
    <t>Trista - [Sun orange] Rectangle Leather Wall Shelf / Bookshelf / Floating Shelf (Set of 3)</t>
  </si>
  <si>
    <t>Trista - [Pink Beige Stripe] Hexagon Leather Wall Shelf / Bookshelf / Floating Shelf (Set of 3)</t>
  </si>
  <si>
    <t>Trista - [Plain Blue &amp; White] Hexagon Leather Wall Shelf / Bookshelf / Floating Shelf (Set of 3)</t>
  </si>
  <si>
    <t>Trista - [Colorado Red Grid] Hexagon Leather Wall Shelf / Bookshelf / Floating Shelf (Set of 3)</t>
  </si>
  <si>
    <t>Trista - [Love of Purple] Hexagon Leather Wall Shelf / Bookshelf / Floating Shelf (Set of 3)</t>
  </si>
  <si>
    <t>Trista - [Rural Life] Hexagon Leather Wall Shelf / Bookshelf / Floating Shelf (Set of 3)</t>
  </si>
  <si>
    <t>Trista - [Summer Fairy] Hexagon Leather Wall Shelf / Bookshelf / Floating Shelf (Set of 3)</t>
  </si>
  <si>
    <t>Trista - [Classic Style] Hexagon Leather Wall Shelf / Bookshelf / Floating Shelf (Set of 3)</t>
  </si>
  <si>
    <t>Trista - [Bright And Sunny] Hexagon Leather Wall Shelf / Bookshelf / Floating Shelf (Set of 3)</t>
  </si>
  <si>
    <t>Trista - [Crayon] Rectangle Leather Wall Shelf / Bookshelf / Floating Shelf (Set of 3)</t>
  </si>
  <si>
    <t>Trista - [Urban Fashion] S-Shaped Leather Wall Shelf / Bookshelf / Floating Shelf (Set of 2)</t>
  </si>
  <si>
    <t>Trista - [Lollipop Love] S-Shaped Leather Wall Shelf / Bookshelf / Floating Shelf (Set of 2)</t>
  </si>
  <si>
    <t>Trista - [Natural Life-MEGA] Leather Cross Type Shelf / Bookshelf / Floating Shelf (9 pcs)</t>
  </si>
  <si>
    <t>TRI-WS009-SQU</t>
    <phoneticPr fontId="3" type="noConversion"/>
  </si>
  <si>
    <r>
      <t>N</t>
    </r>
    <r>
      <rPr>
        <sz val="11"/>
        <color indexed="8"/>
        <rFont val="宋体"/>
        <family val="3"/>
        <charset val="134"/>
      </rPr>
      <t>o</t>
    </r>
    <phoneticPr fontId="3" type="noConversion"/>
  </si>
  <si>
    <t>FB-BX001-GREEN</t>
  </si>
  <si>
    <t>FB-BX002-YELLOW</t>
  </si>
  <si>
    <t>FB-BX003-PINK</t>
  </si>
  <si>
    <t>FB-BX004-BLUE</t>
  </si>
  <si>
    <t>FB-BX005-ORANGE</t>
  </si>
  <si>
    <t>FB-BX006-BLACK</t>
  </si>
  <si>
    <t>FB-BX007-ROSERED</t>
  </si>
  <si>
    <t>FB-BX060-BLACK</t>
  </si>
  <si>
    <t>FB-BX060-BROWN</t>
  </si>
  <si>
    <t>FB-BX060-ORANGE</t>
  </si>
  <si>
    <t>FB-BX060-PINK</t>
  </si>
  <si>
    <t>FB-BX060-RED</t>
  </si>
  <si>
    <t>FB-BX067-BLACK</t>
  </si>
  <si>
    <t>FB-BX067-BLUE</t>
  </si>
  <si>
    <t>FB-BX067-BROWN</t>
  </si>
  <si>
    <t>FB-BX067-PINK</t>
  </si>
  <si>
    <t>FB-BX067-RED</t>
  </si>
  <si>
    <t>FB-BX069-BLACK</t>
  </si>
  <si>
    <t>FB-BX069-BLUE</t>
  </si>
  <si>
    <t>FB-BX069-BROWN</t>
  </si>
  <si>
    <t>FB-BX069-ORANGE</t>
  </si>
  <si>
    <t>FB-BX069-RED</t>
  </si>
  <si>
    <t>FB-BX9220-BLACK-1</t>
  </si>
  <si>
    <t>FB-BX9220-BLACK</t>
  </si>
  <si>
    <t>FB-BX9220-BLUE</t>
  </si>
  <si>
    <t>FB-BX9220-GREEN-1</t>
  </si>
  <si>
    <t>FB-BX9220-GREEN</t>
  </si>
  <si>
    <t>FB-BX9220-ORANGE</t>
  </si>
  <si>
    <t>FB-BX9220-PINK-1</t>
  </si>
  <si>
    <t>FB-BX9220-PINK</t>
  </si>
  <si>
    <t>FB-BX9220-RED</t>
  </si>
  <si>
    <t>FB-BX9220-ROSERED</t>
  </si>
  <si>
    <t>KB-BXY8022-BLUE</t>
  </si>
  <si>
    <t>KB-BXY8022-GREEN</t>
  </si>
  <si>
    <t>KB-BXY8022-ORANGE</t>
  </si>
  <si>
    <t>KB-BXY8022-RED</t>
  </si>
  <si>
    <t>KB-BXY8022-ROSERED</t>
  </si>
  <si>
    <t>KB-BXY8022-YELLOW</t>
  </si>
  <si>
    <t>KB-BXY8023-BLUE</t>
  </si>
  <si>
    <t>KB-BXY8023-GREEN</t>
  </si>
  <si>
    <t>KB-BXY8023-ORANGE</t>
  </si>
  <si>
    <t>KB-BXY8023-RED</t>
  </si>
  <si>
    <t>KB-BXY8023-ROSERED</t>
  </si>
  <si>
    <t>KB-BXY8023-YELLOW</t>
  </si>
  <si>
    <t>KB-BXY8025-BLUE</t>
  </si>
  <si>
    <t>KB-BXY8025-GREEN</t>
  </si>
  <si>
    <t>KB-BXY8025-ORANGE</t>
  </si>
  <si>
    <t>KB-BXY8025-RED</t>
  </si>
  <si>
    <t>KB-BXY8025-ROSERED</t>
  </si>
  <si>
    <t>KB-BXY8025-YELLOW</t>
  </si>
  <si>
    <t>KB-BXY8028-BLUE</t>
  </si>
  <si>
    <t>KB-BXY8028-ORANGE</t>
  </si>
  <si>
    <t>KB-BXY8028-PINK</t>
  </si>
  <si>
    <t>KB-BXY8028-RED</t>
  </si>
  <si>
    <t>KB-BXY8028-ROSERED</t>
  </si>
  <si>
    <t>KB-BXY8028-YELLOW</t>
  </si>
  <si>
    <t>KTFK-THH409-COFFEE</t>
  </si>
  <si>
    <t>KTFK-THH409-PINK</t>
  </si>
  <si>
    <t>KTFK-THH409-PURPLE</t>
  </si>
  <si>
    <t>KTFK-THH409-RED</t>
  </si>
  <si>
    <t>KTFK-THH439-CAT</t>
  </si>
  <si>
    <t>KTFK-THH439-RABBIT</t>
  </si>
  <si>
    <t>KTFK-THH498-BLUE</t>
  </si>
  <si>
    <t>KTFK-THH498-MINT</t>
  </si>
  <si>
    <t>KTFK-THH498-PINK</t>
  </si>
  <si>
    <t>KTFK-THH498-PURPLE</t>
  </si>
  <si>
    <t>KTFK-THH498-RED</t>
  </si>
  <si>
    <t>KTFK-THH515-BLUE</t>
  </si>
  <si>
    <t>KTFK-THH517-BLACK</t>
  </si>
  <si>
    <t>KTFK-THH517-BROWN</t>
  </si>
  <si>
    <t>KTFK-THH517-BLUE</t>
  </si>
  <si>
    <t>KTFK-THH517-COFFEE</t>
  </si>
  <si>
    <t>KTFK-THH517-GREEN</t>
  </si>
  <si>
    <t>KTFK-THH517-PINK</t>
  </si>
  <si>
    <t>KTFK-THH517-PURPLE</t>
  </si>
  <si>
    <t>KTFK-THH517-RED</t>
  </si>
  <si>
    <t>KTFK-THH517-ROSERED</t>
  </si>
  <si>
    <t>KTFK-THH517-WHITE</t>
  </si>
  <si>
    <r>
      <t>B</t>
    </r>
    <r>
      <rPr>
        <sz val="11"/>
        <color indexed="8"/>
        <rFont val="宋体"/>
        <family val="3"/>
        <charset val="134"/>
      </rPr>
      <t>inxin</t>
    </r>
    <phoneticPr fontId="3" type="noConversion"/>
  </si>
  <si>
    <r>
      <t>Y</t>
    </r>
    <r>
      <rPr>
        <sz val="11"/>
        <color indexed="8"/>
        <rFont val="宋体"/>
        <family val="3"/>
        <charset val="134"/>
      </rPr>
      <t>es</t>
    </r>
    <phoneticPr fontId="3" type="noConversion"/>
  </si>
  <si>
    <t>Fashion Bag 003(5)</t>
    <phoneticPr fontId="3" type="noConversion"/>
  </si>
  <si>
    <t>Fashion Bag 003(2)</t>
    <phoneticPr fontId="3" type="noConversion"/>
  </si>
  <si>
    <t>Fashion Bag 003(6)</t>
    <phoneticPr fontId="3" type="noConversion"/>
  </si>
  <si>
    <t>Fashion Bag 003(5)</t>
    <phoneticPr fontId="3" type="noConversion"/>
  </si>
  <si>
    <t>Fashion Bag 001(10)</t>
    <phoneticPr fontId="3" type="noConversion"/>
  </si>
  <si>
    <t>Fashion Bag 001(9)</t>
    <phoneticPr fontId="3" type="noConversion"/>
  </si>
  <si>
    <t>Fashion Bag 002(9)</t>
    <phoneticPr fontId="3" type="noConversion"/>
  </si>
  <si>
    <t>Fashion Bag 002(10)</t>
    <phoneticPr fontId="3" type="noConversion"/>
  </si>
  <si>
    <t>Fashion Bag 003(9)</t>
    <phoneticPr fontId="3" type="noConversion"/>
  </si>
  <si>
    <t>Fashion Bag 003(1)</t>
    <phoneticPr fontId="3" type="noConversion"/>
  </si>
  <si>
    <t>Fashion Bag 003(10)</t>
    <phoneticPr fontId="3" type="noConversion"/>
  </si>
  <si>
    <t>Fashion Bag 003(3)</t>
    <phoneticPr fontId="3" type="noConversion"/>
  </si>
  <si>
    <t>Fashion Bag 003(7)</t>
    <phoneticPr fontId="3" type="noConversion"/>
  </si>
  <si>
    <t>Fashion Bag 003(8)</t>
    <phoneticPr fontId="3" type="noConversion"/>
  </si>
  <si>
    <t>Kids Bag 001(7)</t>
    <phoneticPr fontId="3" type="noConversion"/>
  </si>
  <si>
    <t>Kids Bag 001(5)</t>
    <phoneticPr fontId="3" type="noConversion"/>
  </si>
  <si>
    <t>Kids Bag 001(6)</t>
    <phoneticPr fontId="3" type="noConversion"/>
  </si>
  <si>
    <t>Kids Bag 004(7)</t>
    <phoneticPr fontId="3" type="noConversion"/>
  </si>
  <si>
    <t>Kids Bag 004(6)</t>
    <phoneticPr fontId="3" type="noConversion"/>
  </si>
  <si>
    <t>Kids Bag 004(5)</t>
    <phoneticPr fontId="3" type="noConversion"/>
  </si>
  <si>
    <t>Kids Bag 002(10)</t>
    <phoneticPr fontId="3" type="noConversion"/>
  </si>
  <si>
    <t>Kids Bag 002(9)</t>
    <phoneticPr fontId="3" type="noConversion"/>
  </si>
  <si>
    <t>Kids Bag 003(20)</t>
    <phoneticPr fontId="3" type="noConversion"/>
  </si>
  <si>
    <t>Kids Bag 003(19)</t>
    <phoneticPr fontId="3" type="noConversion"/>
  </si>
  <si>
    <t>Kids Bag 003(10)</t>
    <phoneticPr fontId="3" type="noConversion"/>
  </si>
  <si>
    <t>Kids Bag 003(9)</t>
    <phoneticPr fontId="3" type="noConversion"/>
  </si>
  <si>
    <t>WNZJ-BLK009</t>
  </si>
  <si>
    <t>WNZJ-BLK010</t>
  </si>
  <si>
    <t>WNZJ-BLK011</t>
  </si>
  <si>
    <t>[Scotch Plaids] Soft Coral Fleece Throw Blanket (59 by 79 inches)</t>
  </si>
  <si>
    <t>[Multicolor Plaids] Soft Coral Fleece Throw Blanket (59 by 79 inches)</t>
  </si>
  <si>
    <t>BLANCHO-RS-CFR001-1</t>
    <phoneticPr fontId="4" type="noConversion"/>
  </si>
  <si>
    <t>BLANCHO-RS-CFR001-2</t>
    <phoneticPr fontId="4" type="noConversion"/>
  </si>
  <si>
    <t>BLANCHO-RS-CFR001-3</t>
    <phoneticPr fontId="4" type="noConversion"/>
  </si>
  <si>
    <t>BLANCHO-RS-CFR001-4</t>
    <phoneticPr fontId="4" type="noConversion"/>
  </si>
  <si>
    <t>Blancho Bedding - Luxurious Down Alternative Comforter 300GSM Piped Edging (Twin Size)</t>
  </si>
  <si>
    <t>Blancho Bedding - Luxurious Down Alternative Comforter 300GSM Piped Edging (Full Size)</t>
  </si>
  <si>
    <t>Blancho Bedding - Luxurious Down Alternative Comforter 300GSM Piped Edging (Queen Size)</t>
  </si>
  <si>
    <t>Blancho Bedding - Luxurious Down Alternative Comforter 300GSM Piped Edging (King Size)</t>
  </si>
  <si>
    <t>5.13</t>
  </si>
  <si>
    <t>5.88</t>
  </si>
  <si>
    <t>6.52</t>
  </si>
  <si>
    <t>7.55</t>
  </si>
  <si>
    <t>HongHai</t>
    <phoneticPr fontId="3" type="noConversion"/>
  </si>
  <si>
    <t>No</t>
    <phoneticPr fontId="3" type="noConversion"/>
  </si>
  <si>
    <t>BLANCHO-RS-PLW001x2</t>
  </si>
  <si>
    <t>Blancho Bedding - Set of 2 Luxurious Down Alternative Standard Pillow, 35.5 OZ, Piped Edging</t>
  </si>
  <si>
    <t>size: pillow:51x71cm, quilt: 230x252cm</t>
    <phoneticPr fontId="6" type="noConversion"/>
  </si>
  <si>
    <t>size: pillow:54x75cm, quilt: 237x255cm</t>
    <phoneticPr fontId="6" type="noConversion"/>
  </si>
  <si>
    <t>size: pillow:50x76cm, quilt: 234x257cm</t>
    <phoneticPr fontId="6" type="noConversion"/>
  </si>
  <si>
    <t>size: pillow:54x74cm, quilt: 242x260cm</t>
    <phoneticPr fontId="6" type="noConversion"/>
  </si>
  <si>
    <t>size: pillow:56x76cm, quilt: 238x259cm</t>
    <phoneticPr fontId="6" type="noConversion"/>
  </si>
  <si>
    <t>size: pillow:55x78cm, quilt: 236x261cm</t>
    <phoneticPr fontId="6" type="noConversion"/>
  </si>
  <si>
    <t>size: pillow:55x77cm, quilt: 237x261cm</t>
    <phoneticPr fontId="6" type="noConversion"/>
  </si>
  <si>
    <t>size: pillow:54x74cm, quilt: 233x254cm</t>
    <phoneticPr fontId="6" type="noConversion"/>
  </si>
  <si>
    <t>size: pillow:55x74cm, quilt: 230x258cm</t>
    <phoneticPr fontId="6" type="noConversion"/>
  </si>
  <si>
    <t>size: pillow:57x75cm, quilt: 237x253cm</t>
    <phoneticPr fontId="6" type="noConversion"/>
  </si>
  <si>
    <t>size: pillow:55x75cm, quilt: 232x254cm</t>
    <phoneticPr fontId="6" type="noConversion"/>
  </si>
  <si>
    <t>size: pillow:55x75cm, quilt: 233x254cm</t>
    <phoneticPr fontId="6" type="noConversion"/>
  </si>
  <si>
    <t>size: pillow:54x76cm, quilt: 240x263cm</t>
    <phoneticPr fontId="6" type="noConversion"/>
  </si>
  <si>
    <t>size: pillow:54x74cm, quilt: 245x265cm</t>
    <phoneticPr fontId="6" type="noConversion"/>
  </si>
  <si>
    <t>size: pillow:55x75cm, quilt: 240x260cm</t>
    <phoneticPr fontId="6" type="noConversion"/>
  </si>
  <si>
    <t>size: pillow:55x78cm, quilt: 243x261cm</t>
    <phoneticPr fontId="6" type="noConversion"/>
  </si>
  <si>
    <t>size: pillow:55x75cm, quilt: 237x259cm</t>
    <phoneticPr fontId="6" type="noConversion"/>
  </si>
  <si>
    <t>size: pillow:54x74cm, quilt: 242x262cm</t>
    <phoneticPr fontId="6" type="noConversion"/>
  </si>
  <si>
    <t>size: pillow:55x77cm, quilt: 244x257cm</t>
    <phoneticPr fontId="6" type="noConversion"/>
  </si>
  <si>
    <t>size: pillow:50x70cm, quilt: 230x250cm</t>
    <phoneticPr fontId="6" type="noConversion"/>
  </si>
  <si>
    <t>size: pillow:55x77cm, quilt: 240x258cm</t>
    <phoneticPr fontId="6" type="noConversion"/>
  </si>
  <si>
    <t>size: pillow:56x76cm, quilt: 236x250cm</t>
    <phoneticPr fontId="6" type="noConversion"/>
  </si>
  <si>
    <t>size: pillow:54x74cm, quilt: 242x257cm</t>
    <phoneticPr fontId="6" type="noConversion"/>
  </si>
  <si>
    <t>size: pillow:54x79cm, quilt: 244x258cm</t>
    <phoneticPr fontId="6" type="noConversion"/>
  </si>
  <si>
    <t>size: pillow:56x75cm, quilt: 236x256cm</t>
    <phoneticPr fontId="6" type="noConversion"/>
  </si>
  <si>
    <t>size: pillow:54x76cm, quilt: 240x256cm</t>
    <phoneticPr fontId="6" type="noConversion"/>
  </si>
  <si>
    <t>size: pillow:54x76cm, quilt: 240x260cm</t>
    <phoneticPr fontId="6" type="noConversion"/>
  </si>
  <si>
    <t>size: pillow:56x76cm, quilt: 242x254cm</t>
    <phoneticPr fontId="6" type="noConversion"/>
  </si>
  <si>
    <t>size: pillow:55x76cm, quilt: 237x255cm</t>
    <phoneticPr fontId="6" type="noConversion"/>
  </si>
  <si>
    <t>size: pillow:54x78cm, quilt: 245x255cm</t>
    <phoneticPr fontId="6" type="noConversion"/>
  </si>
  <si>
    <t>size: pillow:54x78cm, quilt: 250x269cm</t>
    <phoneticPr fontId="6" type="noConversion"/>
  </si>
  <si>
    <t>size: pillow:55x75cm, quilt: 243x259cm</t>
    <phoneticPr fontId="6" type="noConversion"/>
  </si>
  <si>
    <t>size: pillow:57x73cm, quilt: 238x254cm</t>
    <phoneticPr fontId="6" type="noConversion"/>
  </si>
  <si>
    <t>BLK-KRY001</t>
  </si>
  <si>
    <t>KRY</t>
    <phoneticPr fontId="5" type="noConversion"/>
  </si>
  <si>
    <t>Yes</t>
    <phoneticPr fontId="5" type="noConversion"/>
  </si>
  <si>
    <t>Yes</t>
    <phoneticPr fontId="5" type="noConversion"/>
  </si>
  <si>
    <t>BLK-KRY003</t>
  </si>
  <si>
    <t>BLK-KRY005</t>
  </si>
  <si>
    <t>BLK-KRY006</t>
  </si>
  <si>
    <t>BLK-KRY007</t>
  </si>
  <si>
    <t>BLK-KRY009</t>
  </si>
  <si>
    <t>BLK-KRY010</t>
  </si>
  <si>
    <t>BLK-KRY011</t>
  </si>
  <si>
    <t>BLK-KRY012</t>
  </si>
  <si>
    <t>BLK-KRY014</t>
  </si>
  <si>
    <t>BLK-KRY015</t>
  </si>
  <si>
    <t>BLK-KRY032</t>
  </si>
  <si>
    <t>BLK-KRY034</t>
  </si>
  <si>
    <t>BLK-KRY036</t>
  </si>
  <si>
    <t>BLK-KRY052</t>
  </si>
  <si>
    <t>BLK-KRY056</t>
  </si>
  <si>
    <t>BLK-KRY059</t>
  </si>
  <si>
    <t>BLK-KRY063</t>
  </si>
  <si>
    <t>BLK-KRY067</t>
  </si>
  <si>
    <t>BLK-KRY082</t>
  </si>
  <si>
    <t>BLK-KRY084</t>
  </si>
  <si>
    <t>BLK-KRY085</t>
  </si>
  <si>
    <t>BLK-KRY086</t>
  </si>
  <si>
    <t>TB-BLK022</t>
    <phoneticPr fontId="7" type="noConversion"/>
  </si>
  <si>
    <t>TB-BLK023</t>
    <phoneticPr fontId="7" type="noConversion"/>
  </si>
  <si>
    <t>TB-BLK026</t>
    <phoneticPr fontId="7" type="noConversion"/>
  </si>
  <si>
    <t>TB-BLK028</t>
    <phoneticPr fontId="7" type="noConversion"/>
  </si>
  <si>
    <t>TB-BLK030</t>
    <phoneticPr fontId="7" type="noConversion"/>
  </si>
  <si>
    <t>TB-BLK041</t>
    <phoneticPr fontId="3" type="noConversion"/>
  </si>
  <si>
    <t>TB-BLK042</t>
    <phoneticPr fontId="3" type="noConversion"/>
  </si>
  <si>
    <t>TB-BLK060</t>
  </si>
  <si>
    <t>TB-BLK061</t>
  </si>
  <si>
    <t>TB-BLK062</t>
  </si>
  <si>
    <t>WNZJ-BLK008</t>
    <phoneticPr fontId="3" type="noConversion"/>
  </si>
  <si>
    <t>Blanket1136-1169(1)</t>
    <phoneticPr fontId="3" type="noConversion"/>
  </si>
  <si>
    <t>Blanket1195-1224(1)</t>
    <phoneticPr fontId="3" type="noConversion"/>
  </si>
  <si>
    <t>Blanket1170-1194(1)</t>
    <phoneticPr fontId="3" type="noConversion"/>
  </si>
  <si>
    <t>Blanket1225-1254(1)</t>
    <phoneticPr fontId="3" type="noConversion"/>
  </si>
  <si>
    <t>Blanket1036-1135(1)</t>
  </si>
  <si>
    <t>Blanket1005-1035(1)</t>
  </si>
  <si>
    <t>Blanket 029-058,330(1)</t>
  </si>
  <si>
    <t>Blanket 146-174,327(1)</t>
  </si>
  <si>
    <t>Blanket 265-294(1)</t>
  </si>
  <si>
    <t>Blanket 235-264(1)</t>
  </si>
  <si>
    <t>Blanket 205-234(1)</t>
  </si>
  <si>
    <t>Blanket 541-569,325(1)</t>
  </si>
  <si>
    <t>Blanket 295-324(1)</t>
  </si>
  <si>
    <t>Blanket 480-509(1)</t>
  </si>
  <si>
    <t>Blanket 088-116,326(1)</t>
  </si>
  <si>
    <t>Blanket 001-028,328(1)</t>
  </si>
  <si>
    <t>Blanket 117-145,328(1)</t>
  </si>
  <si>
    <t>Blanket 570-599(1)</t>
  </si>
  <si>
    <t>Blanket 629-648(1)</t>
  </si>
  <si>
    <t>Blanket 600-628(1)</t>
  </si>
  <si>
    <t>Blanket 059-087,329(1)</t>
  </si>
  <si>
    <t>Blanket 391-420(1)</t>
  </si>
  <si>
    <t>Blanket 175-204(1)</t>
  </si>
  <si>
    <t>Blanket 450-479(1)</t>
  </si>
  <si>
    <t>Blanket 331-360(1)</t>
  </si>
  <si>
    <t>Blanket 649-678(1)</t>
  </si>
  <si>
    <t>Blanket 510-540(1)</t>
  </si>
  <si>
    <t>Blanket 421-449,1255(1)</t>
  </si>
  <si>
    <t>Blanket 361-390(1)</t>
  </si>
  <si>
    <t>Blanket 679-738(1)</t>
  </si>
  <si>
    <t>Blanket 739-799(1)</t>
  </si>
  <si>
    <t>Blanket 880-940(1)</t>
  </si>
  <si>
    <t>Blanket 800-819(1)</t>
  </si>
  <si>
    <t>Blanket 820-879(1)</t>
  </si>
  <si>
    <t>Blanket 941-970(1)</t>
  </si>
  <si>
    <t>Blanket 971-999(1)</t>
  </si>
  <si>
    <t>Blanket 1000-1004(1)</t>
  </si>
  <si>
    <t>N0</t>
  </si>
  <si>
    <t>NO</t>
  </si>
  <si>
    <t>Lingerie002(6)</t>
    <phoneticPr fontId="6" type="noConversion"/>
  </si>
  <si>
    <t>LING-LZS8612-1</t>
    <phoneticPr fontId="6" type="noConversion"/>
  </si>
  <si>
    <t>Blancho LZS8612-1 Sexy Black Sheer Thigh Floral Stocking Pantyhose Hosiery Romantic Stylish</t>
    <phoneticPr fontId="6" type="noConversion"/>
  </si>
  <si>
    <t>Lingerie001(15)</t>
    <phoneticPr fontId="6" type="noConversion"/>
  </si>
  <si>
    <t>luozhongshu</t>
    <phoneticPr fontId="6" type="noConversion"/>
  </si>
  <si>
    <t>LING-LZSA011-1</t>
    <phoneticPr fontId="6" type="noConversion"/>
  </si>
  <si>
    <t>Blancho LZSA011-1 Sexy Black Sheer Rose Lace Stocking Pantyhose Hosiery Ferminine Stylish</t>
    <phoneticPr fontId="6" type="noConversion"/>
  </si>
  <si>
    <t>Lingerie001(6)</t>
    <phoneticPr fontId="6" type="noConversion"/>
  </si>
  <si>
    <t>luozhongshu</t>
    <phoneticPr fontId="6" type="noConversion"/>
  </si>
  <si>
    <t>LING-LZSA021-1</t>
    <phoneticPr fontId="6" type="noConversion"/>
  </si>
  <si>
    <t xml:space="preserve">Blancho LZSA021-1 Sexy Black Sheer Checkered &amp; Argyle Stocking Pantyhose Hosiery Romantic </t>
    <phoneticPr fontId="6" type="noConversion"/>
  </si>
  <si>
    <t>LING-LZSA026-1</t>
    <phoneticPr fontId="6" type="noConversion"/>
  </si>
  <si>
    <t>Blancho LZSA026-1 Sexy Black Sheer Small Heart-shaped Silk Stocking</t>
    <phoneticPr fontId="6" type="noConversion"/>
  </si>
  <si>
    <t>Lingerie001(15)</t>
    <phoneticPr fontId="6" type="noConversion"/>
  </si>
  <si>
    <t>LING-LZSA028-1</t>
    <phoneticPr fontId="6" type="noConversion"/>
  </si>
  <si>
    <t>Blancho LZSA028-1 Sexy Black Sheer Small Polka Dot Stocking Pantyhose Hosiery Seductive</t>
    <phoneticPr fontId="6" type="noConversion"/>
  </si>
  <si>
    <t>LING-LZSA047-1</t>
    <phoneticPr fontId="6" type="noConversion"/>
  </si>
  <si>
    <t xml:space="preserve">Blancho LZSA047-1 Sexy Black Sheer Floral Stocking Pantyhose Hosiery Romantic </t>
    <phoneticPr fontId="6" type="noConversion"/>
  </si>
  <si>
    <t>LING-LZSA070-1</t>
    <phoneticPr fontId="6" type="noConversion"/>
  </si>
  <si>
    <t>Blancho LZSA070-1 Sexy Black Sheer Polka Dot &amp; Lace Stocking Pantyhose Hosiery Seductive</t>
    <phoneticPr fontId="6" type="noConversion"/>
  </si>
  <si>
    <t>LING-LZSA098-1</t>
    <phoneticPr fontId="6" type="noConversion"/>
  </si>
  <si>
    <t>Blancho LZSA098-1 Sexy Black Sheer Striped Stocking Pantyhose Hosiery Seductive</t>
    <phoneticPr fontId="6" type="noConversion"/>
  </si>
  <si>
    <t>Lingerie001(5)</t>
    <phoneticPr fontId="6" type="noConversion"/>
  </si>
  <si>
    <t>SE-108</t>
    <phoneticPr fontId="6" type="noConversion"/>
  </si>
  <si>
    <t>Blancho SE-108 Sexy Black Sheer Lace Cobweb Pattern Cami Body Stocking Crotchless - Black - Medium</t>
    <phoneticPr fontId="6" type="noConversion"/>
  </si>
  <si>
    <t>Lingerie003(12)</t>
    <phoneticPr fontId="6" type="noConversion"/>
  </si>
  <si>
    <t>Selebritee</t>
    <phoneticPr fontId="6" type="noConversion"/>
  </si>
  <si>
    <t>SE-109</t>
    <phoneticPr fontId="6" type="noConversion"/>
  </si>
  <si>
    <t>Blancho SE-109 Sexy Black Sheer Round Eye Mesh Cami Body Stocking Stylish - Black - Medium</t>
    <phoneticPr fontId="6" type="noConversion"/>
  </si>
  <si>
    <t>Lingerie003(15)</t>
    <phoneticPr fontId="6" type="noConversion"/>
  </si>
  <si>
    <t>SE-134</t>
    <phoneticPr fontId="6" type="noConversion"/>
  </si>
  <si>
    <t xml:space="preserve">Blancho SE-134 Lingerie Lace Corset Set Cami Body Stocking With Satin Bowknot Romantic </t>
    <phoneticPr fontId="6" type="noConversion"/>
  </si>
  <si>
    <t>SE-143</t>
    <phoneticPr fontId="6" type="noConversion"/>
  </si>
  <si>
    <t xml:space="preserve">Blancho SE-143 Lingerie Lace Corset Set Cami Body Stocking Romantic </t>
    <phoneticPr fontId="6" type="noConversion"/>
  </si>
  <si>
    <t>Lingerie003(6)</t>
    <phoneticPr fontId="6" type="noConversion"/>
  </si>
  <si>
    <t>SE-146</t>
    <phoneticPr fontId="6" type="noConversion"/>
  </si>
  <si>
    <t>Blancho SE-146 Sexy Sheer Black Lace Seamless Cami Bodystocking Lingerie Set Ferminine</t>
    <phoneticPr fontId="6" type="noConversion"/>
  </si>
  <si>
    <t>Lingerie003(5)</t>
    <phoneticPr fontId="6" type="noConversion"/>
  </si>
  <si>
    <t>SE-202</t>
    <phoneticPr fontId="6" type="noConversion"/>
  </si>
  <si>
    <t>Blancho SE-202 Sexy Black Striped Bustier Bodystocking - 3PC Set Cami Stocking Lingerie Set Seductive</t>
    <phoneticPr fontId="6" type="noConversion"/>
  </si>
  <si>
    <t>Lingerie003(3)</t>
    <phoneticPr fontId="6" type="noConversion"/>
  </si>
  <si>
    <t>SE-2024</t>
    <phoneticPr fontId="6" type="noConversion"/>
  </si>
  <si>
    <t>Blancho SE-2024 Sexy Black Sheer Lace Floral Embroidery Highs With Open Crotch Detail - Black - Medium</t>
    <phoneticPr fontId="6" type="noConversion"/>
  </si>
  <si>
    <t>Lingerie002(12)</t>
    <phoneticPr fontId="6" type="noConversion"/>
  </si>
  <si>
    <t>SE-2025</t>
    <phoneticPr fontId="6" type="noConversion"/>
  </si>
  <si>
    <t>Blancho SE-2025 Stylish Black Sheer Lace Highs With Open Crotch Detail - Black - Medium</t>
    <phoneticPr fontId="6" type="noConversion"/>
  </si>
  <si>
    <t>SE-203</t>
    <phoneticPr fontId="6" type="noConversion"/>
  </si>
  <si>
    <t>Blancho SE-203 Colorful Vertical Lines Lingerie Set Tights Body Stocking Babydolls Romantic Seductive</t>
    <phoneticPr fontId="6" type="noConversion"/>
  </si>
  <si>
    <t>SE-2030002</t>
    <phoneticPr fontId="6" type="noConversion"/>
  </si>
  <si>
    <t>Blancho SE-2030002 Sexy Black Sheer Mesh Thigh Highs With Lace Garter Belt W/ White Bow - Black - Medium</t>
    <phoneticPr fontId="6" type="noConversion"/>
  </si>
  <si>
    <t>SE-2030003</t>
    <phoneticPr fontId="6" type="noConversion"/>
  </si>
  <si>
    <t>Blancho SE-2030003 Sexy Black Sheer Lace Highs With Garter Belt - Black - Medium</t>
    <phoneticPr fontId="6" type="noConversion"/>
  </si>
  <si>
    <t>Lingerie002(10)</t>
    <phoneticPr fontId="6" type="noConversion"/>
  </si>
  <si>
    <t>SE-2030005</t>
    <phoneticPr fontId="6" type="noConversion"/>
  </si>
  <si>
    <t>Blancho SE-2030005 Sexy Black Sheer Thigh Highs with Lace Floral Garter Belt - Black - Medium</t>
    <phoneticPr fontId="6" type="noConversion"/>
  </si>
  <si>
    <t>SE-2030804</t>
    <phoneticPr fontId="6" type="noConversion"/>
  </si>
  <si>
    <t>Blancho SE-2030804 Sexy Black Sheer Stocking Pantyhose Hosiery Ferminine</t>
    <phoneticPr fontId="6" type="noConversion"/>
  </si>
  <si>
    <t>SE-2040002</t>
    <phoneticPr fontId="6" type="noConversion"/>
  </si>
  <si>
    <t>Blancho SE-2040002 Sexy Embossed Heart In Backseam Thigh High Stocking - Black - Medium</t>
    <phoneticPr fontId="6" type="noConversion"/>
  </si>
  <si>
    <t>SE-2040905</t>
    <phoneticPr fontId="6" type="noConversion"/>
  </si>
  <si>
    <t>Blancho SE-2040905 Backseam Thigh High Stocking With Black Bow Knot - Black - Medium</t>
    <phoneticPr fontId="6" type="noConversion"/>
  </si>
  <si>
    <t>SE-213</t>
    <phoneticPr fontId="6" type="noConversion"/>
  </si>
  <si>
    <t>Blancho SE-213 Sexy Cobwebbing Lingerie Set Stocking Babydolls Ferminine</t>
    <phoneticPr fontId="6" type="noConversion"/>
  </si>
  <si>
    <t>SE-213-PINK</t>
    <phoneticPr fontId="6" type="noConversion"/>
  </si>
  <si>
    <t>Blancho SE-213-PINK Sexy Sweet Mesh Hole Lingerie Tights Seductive - Pink - Medium</t>
    <phoneticPr fontId="6" type="noConversion"/>
  </si>
  <si>
    <t>SE-214</t>
    <phoneticPr fontId="6" type="noConversion"/>
  </si>
  <si>
    <t>Blancho SE-214 Sexy Black Lace Seamless Babydoll Lingerie Set Tights Body Stocking Seductive</t>
    <phoneticPr fontId="6" type="noConversion"/>
  </si>
  <si>
    <t>SE-215</t>
    <phoneticPr fontId="6" type="noConversion"/>
  </si>
  <si>
    <t xml:space="preserve">Blancho SE-215 Sexy Black Lace Seamless Lingerie Set Tights Body Stocking Babydolls Romantic </t>
    <phoneticPr fontId="6" type="noConversion"/>
  </si>
  <si>
    <t>SE-3309-BLACK</t>
    <phoneticPr fontId="6" type="noConversion"/>
  </si>
  <si>
    <t xml:space="preserve">Blancho SE-3309-BLACK Sexy Lace Elegant Thigh Highs Stylish Stocking- Black - Medium </t>
    <phoneticPr fontId="6" type="noConversion"/>
  </si>
  <si>
    <t>Lingerie003(10)</t>
    <phoneticPr fontId="6" type="noConversion"/>
  </si>
  <si>
    <t>Lingerie003(12)</t>
    <phoneticPr fontId="6" type="noConversion"/>
  </si>
  <si>
    <t>QTS-LM1002-23</t>
    <phoneticPr fontId="3" type="noConversion"/>
  </si>
  <si>
    <t>[Purple Charm] 100% Cotton 3PC Floral Vermicelli-Quilted Patchwork Quilt Set (Full/Queen Size)</t>
  </si>
  <si>
    <t>Yulimei</t>
    <phoneticPr fontId="3" type="noConversion"/>
  </si>
  <si>
    <t>NO</t>
    <phoneticPr fontId="3" type="noConversion"/>
  </si>
  <si>
    <t>QTS-LM2268-23</t>
    <phoneticPr fontId="3" type="noConversion"/>
  </si>
  <si>
    <t>QTS-LM1874-23</t>
    <phoneticPr fontId="3" type="noConversion"/>
  </si>
  <si>
    <t>[Enthusiasm Desert-1] 100% Cotton 3PC Vermicelli-Quilted Striped Patchwork Quilt Set (Full/Queen Size)</t>
    <phoneticPr fontId="3" type="noConversion"/>
  </si>
  <si>
    <t>Quilt Set 113-117(4)</t>
    <phoneticPr fontId="3" type="noConversion"/>
  </si>
  <si>
    <t>ONITIVA-FB01001</t>
    <phoneticPr fontId="5" type="noConversion"/>
  </si>
  <si>
    <t>Fashion Bag 004(2)</t>
    <phoneticPr fontId="3" type="noConversion"/>
  </si>
  <si>
    <r>
      <t>Fashion Bag 00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(2)</t>
    </r>
    <phoneticPr fontId="3" type="noConversion"/>
  </si>
  <si>
    <t>Storage Box 005 (5)
Storage Box 007 (2)
Storage Box 008 (3)</t>
    <phoneticPr fontId="3" type="noConversion"/>
  </si>
  <si>
    <t>Quilt Set 104-108(5)
110(5)</t>
    <phoneticPr fontId="3" type="noConversion"/>
  </si>
  <si>
    <t>Quilt Set 095-103(4)
109(4)
111-112(4)</t>
    <phoneticPr fontId="3" type="noConversion"/>
  </si>
  <si>
    <t>Quilt Set 118(5)
119(5)</t>
    <phoneticPr fontId="3" type="noConversion"/>
  </si>
  <si>
    <t xml:space="preserve">Quilt Set 124(5)
125(5)  </t>
    <phoneticPr fontId="3" type="noConversion"/>
  </si>
  <si>
    <t xml:space="preserve">Quilt Set 122(5)
123(5) </t>
    <phoneticPr fontId="3" type="noConversion"/>
  </si>
  <si>
    <t>[Conrad] 100% Cotton 3PC Vermicelli-Quilted Patchwork Quilt Set (Queen Size)</t>
    <phoneticPr fontId="3" type="noConversion"/>
  </si>
  <si>
    <t>Huangwenbin</t>
    <phoneticPr fontId="3" type="noConversion"/>
  </si>
  <si>
    <t>Yes</t>
    <phoneticPr fontId="3" type="noConversion"/>
  </si>
  <si>
    <t>size: pillow:50x70cm, quilt: 230x250cm</t>
    <phoneticPr fontId="6" type="noConversion"/>
  </si>
  <si>
    <t>size: pillow:54x77cm, quilt: 241x261cm</t>
    <phoneticPr fontId="6" type="noConversion"/>
  </si>
  <si>
    <t>QTS-WB8009-23</t>
    <phoneticPr fontId="3" type="noConversion"/>
  </si>
  <si>
    <t>Quilt Set 051(5)
052(5)</t>
    <phoneticPr fontId="3" type="noConversion"/>
  </si>
  <si>
    <t>size: pillow:54x75cm, quilt: 248x259cm</t>
    <phoneticPr fontId="6" type="noConversion"/>
  </si>
  <si>
    <t>QTS-WB8001-23</t>
    <phoneticPr fontId="3" type="noConversion"/>
  </si>
  <si>
    <t>Quilt Set 005(5)
006(5)</t>
    <phoneticPr fontId="3" type="noConversion"/>
  </si>
  <si>
    <t>Huangwenbin</t>
    <phoneticPr fontId="3" type="noConversion"/>
  </si>
  <si>
    <t>QTS-WB8003-23</t>
    <phoneticPr fontId="3" type="noConversion"/>
  </si>
  <si>
    <t>Quilt Set 047(5)
048(5)</t>
    <phoneticPr fontId="3" type="noConversion"/>
  </si>
  <si>
    <t>QTS-WB8004-23</t>
    <phoneticPr fontId="3" type="noConversion"/>
  </si>
  <si>
    <t>Quilt Set 061(5)
062(5)</t>
    <phoneticPr fontId="3" type="noConversion"/>
  </si>
  <si>
    <t>QTS-WB8011-23</t>
    <phoneticPr fontId="3" type="noConversion"/>
  </si>
  <si>
    <t>Quilt Set 059(5)
060(5)</t>
    <phoneticPr fontId="3" type="noConversion"/>
  </si>
  <si>
    <t>QTS-WB8013-23</t>
    <phoneticPr fontId="3" type="noConversion"/>
  </si>
  <si>
    <t>Quilt Set 053(5)
054(5)</t>
    <phoneticPr fontId="3" type="noConversion"/>
  </si>
  <si>
    <t>QTS-WB8016-23</t>
    <phoneticPr fontId="3" type="noConversion"/>
  </si>
  <si>
    <t>Quilt Set 001(5)
002(5)</t>
    <phoneticPr fontId="3" type="noConversion"/>
  </si>
  <si>
    <t>QTS-WB8017-4</t>
    <phoneticPr fontId="3" type="noConversion"/>
  </si>
  <si>
    <t>QTS-WB8019-23</t>
    <phoneticPr fontId="3" type="noConversion"/>
  </si>
  <si>
    <t>Quilt Set 093(5)
094(5)</t>
    <phoneticPr fontId="3" type="noConversion"/>
  </si>
  <si>
    <t>QTS-WB8026-23</t>
    <phoneticPr fontId="3" type="noConversion"/>
  </si>
  <si>
    <t>Quilt Set 045(5)
046(5)</t>
    <phoneticPr fontId="3" type="noConversion"/>
  </si>
  <si>
    <t>QTS-WB8027-23</t>
    <phoneticPr fontId="3" type="noConversion"/>
  </si>
  <si>
    <t>Quilt Set 049(5)
050(5)</t>
    <phoneticPr fontId="3" type="noConversion"/>
  </si>
  <si>
    <t>QTS-WB8028-23</t>
    <phoneticPr fontId="3" type="noConversion"/>
  </si>
  <si>
    <t>Quilt Set 029(5)
030(5)</t>
    <phoneticPr fontId="3" type="noConversion"/>
  </si>
  <si>
    <t>QTS-WB8030-23</t>
    <phoneticPr fontId="3" type="noConversion"/>
  </si>
  <si>
    <t>Quilt Set 083(5)
084(5)</t>
    <phoneticPr fontId="3" type="noConversion"/>
  </si>
  <si>
    <t>Quilt Set 079(5)
080(5)</t>
    <phoneticPr fontId="3" type="noConversion"/>
  </si>
  <si>
    <t>QTS-WB8033-23</t>
    <phoneticPr fontId="3" type="noConversion"/>
  </si>
  <si>
    <t>QTS-WB8036-23</t>
    <phoneticPr fontId="3" type="noConversion"/>
  </si>
  <si>
    <t>Quilt Set 055(5)
056(5)</t>
    <phoneticPr fontId="3" type="noConversion"/>
  </si>
  <si>
    <t>QTS-WB8037-23</t>
    <phoneticPr fontId="3" type="noConversion"/>
  </si>
  <si>
    <t>Quilt Set 063(5)
064(5)</t>
    <phoneticPr fontId="3" type="noConversion"/>
  </si>
  <si>
    <t>QTS-WB8038-23</t>
    <phoneticPr fontId="3" type="noConversion"/>
  </si>
  <si>
    <t>Quilt Set 089(5)
090(5)</t>
    <phoneticPr fontId="3" type="noConversion"/>
  </si>
  <si>
    <t>QTS-WB8039-23</t>
    <phoneticPr fontId="3" type="noConversion"/>
  </si>
  <si>
    <t>Quilt Set 057(5)
058(5)</t>
    <phoneticPr fontId="3" type="noConversion"/>
  </si>
  <si>
    <t>QTS-WB8043-23</t>
    <phoneticPr fontId="3" type="noConversion"/>
  </si>
  <si>
    <t>Quilt Set 065(5)
066(5)</t>
    <phoneticPr fontId="3" type="noConversion"/>
  </si>
  <si>
    <t>QTS-WB8044-23</t>
    <phoneticPr fontId="3" type="noConversion"/>
  </si>
  <si>
    <t>Quilt Set 019(5)
020(5)</t>
    <phoneticPr fontId="3" type="noConversion"/>
  </si>
  <si>
    <t>QTS-WB8046-23</t>
    <phoneticPr fontId="3" type="noConversion"/>
  </si>
  <si>
    <t>Quilt Set 013(5)
014(5)</t>
    <phoneticPr fontId="3" type="noConversion"/>
  </si>
  <si>
    <t>QTS-WB8047-23</t>
    <phoneticPr fontId="3" type="noConversion"/>
  </si>
  <si>
    <t>Quilt Set 087(5)
088(5)</t>
    <phoneticPr fontId="3" type="noConversion"/>
  </si>
  <si>
    <t>QTS-WB8051-23</t>
    <phoneticPr fontId="3" type="noConversion"/>
  </si>
  <si>
    <t>Quilt Set 027(5)
028(5)</t>
    <phoneticPr fontId="3" type="noConversion"/>
  </si>
  <si>
    <t>QTS-WB8057-23</t>
    <phoneticPr fontId="3" type="noConversion"/>
  </si>
  <si>
    <t>Quilt Set 081(5)
082(5)</t>
    <phoneticPr fontId="3" type="noConversion"/>
  </si>
  <si>
    <t>QTS-WB8065-23</t>
    <phoneticPr fontId="3" type="noConversion"/>
  </si>
  <si>
    <t>Quilt Set 023(5)
024(5)</t>
    <phoneticPr fontId="3" type="noConversion"/>
  </si>
  <si>
    <t>QTS-WB8071-23</t>
    <phoneticPr fontId="3" type="noConversion"/>
  </si>
  <si>
    <t>Quilt Set 077(5)
078(5)</t>
    <phoneticPr fontId="3" type="noConversion"/>
  </si>
  <si>
    <t>QTS-WB8071-1-23</t>
    <phoneticPr fontId="3" type="noConversion"/>
  </si>
  <si>
    <t>Quilt Set 075(5)
076(5)</t>
    <phoneticPr fontId="3" type="noConversion"/>
  </si>
  <si>
    <t>QTS-WB8076-23</t>
    <phoneticPr fontId="3" type="noConversion"/>
  </si>
  <si>
    <t>Quilt Set 041(5)
042(5)</t>
    <phoneticPr fontId="3" type="noConversion"/>
  </si>
  <si>
    <t>QTS-WB8077-23</t>
    <phoneticPr fontId="3" type="noConversion"/>
  </si>
  <si>
    <t>Quilt Set 021(5)
022(5)</t>
    <phoneticPr fontId="3" type="noConversion"/>
  </si>
  <si>
    <t>QTS-WB8078-23</t>
    <phoneticPr fontId="3" type="noConversion"/>
  </si>
  <si>
    <t>Quilt Set 091(5)
092(5)</t>
    <phoneticPr fontId="3" type="noConversion"/>
  </si>
  <si>
    <t>QTS-WB8081-23</t>
    <phoneticPr fontId="3" type="noConversion"/>
  </si>
  <si>
    <t xml:space="preserve">Quilt Set 120(5)
121(5) </t>
    <phoneticPr fontId="3" type="noConversion"/>
  </si>
  <si>
    <t>QTS-WB8083-23</t>
    <phoneticPr fontId="3" type="noConversion"/>
  </si>
  <si>
    <t>Quilt Set 003(5)
004(5)</t>
    <phoneticPr fontId="3" type="noConversion"/>
  </si>
  <si>
    <t>QTS-WB8085-23</t>
    <phoneticPr fontId="3" type="noConversion"/>
  </si>
  <si>
    <t>Quilt Set 043(5)
044(5)</t>
    <phoneticPr fontId="3" type="noConversion"/>
  </si>
  <si>
    <t>QTS-WB8088-23</t>
    <phoneticPr fontId="3" type="noConversion"/>
  </si>
  <si>
    <t>Quilt Set 017(5)
018(5)</t>
    <phoneticPr fontId="3" type="noConversion"/>
  </si>
  <si>
    <t>QTS-WB8097-23</t>
    <phoneticPr fontId="3" type="noConversion"/>
  </si>
  <si>
    <t>Quilt Set 035(5)
036(5)</t>
    <phoneticPr fontId="3" type="noConversion"/>
  </si>
  <si>
    <t>QTS-WB8100-23</t>
    <phoneticPr fontId="3" type="noConversion"/>
  </si>
  <si>
    <t>Quilt Set 085(5)
086(5)</t>
    <phoneticPr fontId="3" type="noConversion"/>
  </si>
  <si>
    <t>QTS-WB8105-23</t>
    <phoneticPr fontId="3" type="noConversion"/>
  </si>
  <si>
    <t>Quilt Set 067(5)
068(5)</t>
    <phoneticPr fontId="3" type="noConversion"/>
  </si>
  <si>
    <t>QTS-WB8109-23</t>
    <phoneticPr fontId="3" type="noConversion"/>
  </si>
  <si>
    <t>Quilt Set 073(5)
074(5)</t>
    <phoneticPr fontId="3" type="noConversion"/>
  </si>
  <si>
    <t>QTS-WB8110-23</t>
    <phoneticPr fontId="3" type="noConversion"/>
  </si>
  <si>
    <t>Quilt Set 069(5)
070(5)</t>
    <phoneticPr fontId="3" type="noConversion"/>
  </si>
  <si>
    <t>QTS-WB8116-23</t>
    <phoneticPr fontId="3" type="noConversion"/>
  </si>
  <si>
    <t>QTS-WB8118-23</t>
    <phoneticPr fontId="3" type="noConversion"/>
  </si>
  <si>
    <t>Quilt Set 025(5)
026(5)</t>
    <phoneticPr fontId="3" type="noConversion"/>
  </si>
  <si>
    <t>QTS-WB8123-23</t>
    <phoneticPr fontId="3" type="noConversion"/>
  </si>
  <si>
    <t>Quilt Set 015(5)
016(5)</t>
    <phoneticPr fontId="3" type="noConversion"/>
  </si>
  <si>
    <t>QTS-WB8125-23</t>
    <phoneticPr fontId="3" type="noConversion"/>
  </si>
  <si>
    <t>Quilt Set 033(5)
034(5)</t>
    <phoneticPr fontId="3" type="noConversion"/>
  </si>
  <si>
    <t>QTS-WB8126-23</t>
    <phoneticPr fontId="3" type="noConversion"/>
  </si>
  <si>
    <t>Quilt Set 031(5)
032(5)</t>
    <phoneticPr fontId="3" type="noConversion"/>
  </si>
  <si>
    <t>QTS-WB8130-23</t>
    <phoneticPr fontId="3" type="noConversion"/>
  </si>
  <si>
    <t>Quilt Set 071(5)
072(5)</t>
    <phoneticPr fontId="3" type="noConversion"/>
  </si>
  <si>
    <t>QTS-WB8139-23</t>
    <phoneticPr fontId="3" type="noConversion"/>
  </si>
  <si>
    <t>Quilt Set 007(5)
008(5)</t>
    <phoneticPr fontId="3" type="noConversion"/>
  </si>
  <si>
    <t>QTS-WB8139-1-23</t>
    <phoneticPr fontId="3" type="noConversion"/>
  </si>
  <si>
    <t>Quilt Set 039(5)
040(5)</t>
    <phoneticPr fontId="3" type="noConversion"/>
  </si>
  <si>
    <t>QTS-WB8151-23</t>
    <phoneticPr fontId="3" type="noConversion"/>
  </si>
  <si>
    <t>Quilt Set 011(5)
012(5)</t>
    <phoneticPr fontId="3" type="noConversion"/>
  </si>
  <si>
    <t>QTS-WB8152-23</t>
    <phoneticPr fontId="3" type="noConversion"/>
  </si>
  <si>
    <t>Quilt Set 009(5)
010(5)</t>
    <phoneticPr fontId="3" type="noConversion"/>
  </si>
  <si>
    <t>QTS-WBMR203-23</t>
    <phoneticPr fontId="3" type="noConversion"/>
  </si>
  <si>
    <t>Quilt Set 037(5)
038(5)</t>
    <phoneticPr fontId="3" type="noConversion"/>
  </si>
  <si>
    <t>折扣</t>
    <phoneticPr fontId="3" type="noConversion"/>
  </si>
  <si>
    <r>
      <t>Ｙe</t>
    </r>
    <r>
      <rPr>
        <sz val="11"/>
        <color theme="1"/>
        <rFont val="宋体"/>
        <family val="3"/>
        <charset val="134"/>
        <scheme val="minor"/>
      </rPr>
      <t>s</t>
    </r>
    <phoneticPr fontId="3" type="noConversion"/>
  </si>
  <si>
    <t>ONITIVA-FB01002</t>
    <phoneticPr fontId="5" type="noConversion"/>
  </si>
  <si>
    <t>ONITIVA-FB01003</t>
    <phoneticPr fontId="5" type="noConversion"/>
  </si>
  <si>
    <t>ONITIVA-FB01004</t>
    <phoneticPr fontId="5" type="noConversion"/>
  </si>
  <si>
    <t>ONITIVA-FB01005</t>
    <phoneticPr fontId="5" type="noConversion"/>
  </si>
  <si>
    <t>ONITIVA-FB01006</t>
    <phoneticPr fontId="5" type="noConversion"/>
  </si>
  <si>
    <t>ONITIVA-FB01007</t>
    <phoneticPr fontId="5" type="noConversion"/>
  </si>
  <si>
    <t>ONITIVA-FB01008</t>
    <phoneticPr fontId="5" type="noConversion"/>
  </si>
  <si>
    <t>ONITIVA-FB01009</t>
    <phoneticPr fontId="5" type="noConversion"/>
  </si>
  <si>
    <t>ONITIVA-FB01010</t>
    <phoneticPr fontId="5" type="noConversion"/>
  </si>
  <si>
    <t>ONITIVA-FB01011</t>
    <phoneticPr fontId="5" type="noConversion"/>
  </si>
  <si>
    <t>ONITIVA-FB01012</t>
    <phoneticPr fontId="5" type="noConversion"/>
  </si>
  <si>
    <t>ONITIVA-FB01013</t>
    <phoneticPr fontId="5" type="noConversion"/>
  </si>
  <si>
    <t>ONITIVA-FB01014</t>
    <phoneticPr fontId="5" type="noConversion"/>
  </si>
  <si>
    <t>ONITIVA-FB01015</t>
    <phoneticPr fontId="5" type="noConversion"/>
  </si>
  <si>
    <t>ONITIVA-FB01016</t>
    <phoneticPr fontId="5" type="noConversion"/>
  </si>
  <si>
    <t>ONITIVA-FB01017</t>
    <phoneticPr fontId="5" type="noConversion"/>
  </si>
  <si>
    <t>ONITIVA-FB01018</t>
    <phoneticPr fontId="5" type="noConversion"/>
  </si>
  <si>
    <t>ONITIVA-FB01019</t>
    <phoneticPr fontId="5" type="noConversion"/>
  </si>
  <si>
    <t>ONITIVA-FB01020</t>
    <phoneticPr fontId="5" type="noConversion"/>
  </si>
  <si>
    <r>
      <t>S</t>
    </r>
    <r>
      <rPr>
        <sz val="11"/>
        <color indexed="8"/>
        <rFont val="宋体"/>
        <family val="3"/>
        <charset val="134"/>
      </rPr>
      <t>nail</t>
    </r>
    <phoneticPr fontId="5" type="noConversion"/>
  </si>
  <si>
    <r>
      <t>N</t>
    </r>
    <r>
      <rPr>
        <sz val="11"/>
        <color indexed="8"/>
        <rFont val="宋体"/>
        <family val="3"/>
        <charset val="134"/>
      </rPr>
      <t>o</t>
    </r>
    <phoneticPr fontId="5" type="noConversion"/>
  </si>
  <si>
    <r>
      <t>Y</t>
    </r>
    <r>
      <rPr>
        <sz val="11"/>
        <color indexed="8"/>
        <rFont val="宋体"/>
        <family val="3"/>
        <charset val="134"/>
      </rPr>
      <t>es</t>
    </r>
    <phoneticPr fontId="5" type="noConversion"/>
  </si>
  <si>
    <t>1550x2200</t>
  </si>
  <si>
    <t>Size(CM)</t>
    <phoneticPr fontId="3" type="noConversion"/>
  </si>
  <si>
    <t>Size(CM)</t>
    <phoneticPr fontId="5" type="noConversion"/>
  </si>
  <si>
    <t>30*30*31</t>
  </si>
  <si>
    <t>48*30*30</t>
  </si>
  <si>
    <t>38*30*30</t>
  </si>
  <si>
    <t>48*32*28</t>
  </si>
  <si>
    <r>
      <t>S</t>
    </r>
    <r>
      <rPr>
        <sz val="11"/>
        <color theme="1"/>
        <rFont val="宋体"/>
        <family val="3"/>
        <charset val="134"/>
        <scheme val="minor"/>
      </rPr>
      <t>ize(CM)</t>
    </r>
    <phoneticPr fontId="3" type="noConversion"/>
  </si>
  <si>
    <t>No</t>
    <phoneticPr fontId="5" type="noConversion"/>
  </si>
  <si>
    <t>AIH-B2003-2</t>
    <phoneticPr fontId="3" type="noConversion"/>
  </si>
  <si>
    <t>Yong Feng</t>
    <phoneticPr fontId="3" type="noConversion"/>
  </si>
  <si>
    <t>AIH-C1004</t>
    <phoneticPr fontId="3" type="noConversion"/>
  </si>
  <si>
    <t>AIH-M1202</t>
    <phoneticPr fontId="3" type="noConversion"/>
  </si>
  <si>
    <t>Size: 190x206 cm</t>
    <phoneticPr fontId="5" type="noConversion"/>
  </si>
  <si>
    <t>Size: 186x210 cm</t>
  </si>
  <si>
    <t>Size: 186x210 cm</t>
    <phoneticPr fontId="5" type="noConversion"/>
  </si>
  <si>
    <t>Size: 182x205 cm</t>
    <phoneticPr fontId="5" type="noConversion"/>
  </si>
  <si>
    <t>Size: 189x206 cm</t>
    <phoneticPr fontId="5" type="noConversion"/>
  </si>
  <si>
    <t>Size: 191x208 cm</t>
    <phoneticPr fontId="5" type="noConversion"/>
  </si>
  <si>
    <t>Size: 182x210 cm</t>
    <phoneticPr fontId="5" type="noConversion"/>
  </si>
  <si>
    <t>Size: 210x220 cm</t>
    <phoneticPr fontId="5" type="noConversion"/>
  </si>
  <si>
    <t>Size: 210x210 cm</t>
    <phoneticPr fontId="5" type="noConversion"/>
  </si>
  <si>
    <t>Size: 194x204 cm</t>
    <phoneticPr fontId="5" type="noConversion"/>
  </si>
  <si>
    <t>Size: 210x218 cm</t>
    <phoneticPr fontId="5" type="noConversion"/>
  </si>
  <si>
    <t>Size: 212x216 cm</t>
    <phoneticPr fontId="5" type="noConversion"/>
  </si>
  <si>
    <t>Size: 190x216 cm</t>
    <phoneticPr fontId="5" type="noConversion"/>
  </si>
  <si>
    <t>Size: 206x214 cm</t>
    <phoneticPr fontId="5" type="noConversion"/>
  </si>
  <si>
    <t>Size: 210x212 cm</t>
    <phoneticPr fontId="5" type="noConversion"/>
  </si>
  <si>
    <t>Size: 186x204 cm</t>
    <phoneticPr fontId="5" type="noConversion"/>
  </si>
  <si>
    <t>Size: 186x212 cm</t>
    <phoneticPr fontId="5" type="noConversion"/>
  </si>
  <si>
    <t>Size: 196x215 cm</t>
    <phoneticPr fontId="5" type="noConversion"/>
  </si>
  <si>
    <t>Size: 194x216 cm</t>
    <phoneticPr fontId="5" type="noConversion"/>
  </si>
  <si>
    <t>Size: 190x213 cm</t>
    <phoneticPr fontId="5" type="noConversion"/>
  </si>
  <si>
    <t>Size: 212x214 cm</t>
    <phoneticPr fontId="5" type="noConversion"/>
  </si>
  <si>
    <r>
      <t>Size: 19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x2</t>
    </r>
    <r>
      <rPr>
        <sz val="11"/>
        <color theme="1"/>
        <rFont val="宋体"/>
        <family val="3"/>
        <charset val="134"/>
        <scheme val="minor"/>
      </rPr>
      <t>02</t>
    </r>
    <r>
      <rPr>
        <sz val="11"/>
        <color theme="1"/>
        <rFont val="宋体"/>
        <family val="3"/>
        <charset val="134"/>
        <scheme val="minor"/>
      </rPr>
      <t xml:space="preserve"> cm</t>
    </r>
    <phoneticPr fontId="5" type="noConversion"/>
  </si>
  <si>
    <t>Size: 202x214 cm</t>
    <phoneticPr fontId="5" type="noConversion"/>
  </si>
  <si>
    <r>
      <t>Size: 207</t>
    </r>
    <r>
      <rPr>
        <sz val="11"/>
        <color theme="1"/>
        <rFont val="宋体"/>
        <family val="3"/>
        <charset val="134"/>
        <scheme val="minor"/>
      </rPr>
      <t>x21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 xml:space="preserve"> cm</t>
    </r>
    <phoneticPr fontId="5" type="noConversion"/>
  </si>
  <si>
    <t>Size: 179x192 cm</t>
    <phoneticPr fontId="5" type="noConversion"/>
  </si>
  <si>
    <t>Size: 170x200 cm</t>
    <phoneticPr fontId="5" type="noConversion"/>
  </si>
  <si>
    <t>Comforter 81-130(1)
Comforter 132-210(1)</t>
    <phoneticPr fontId="3" type="noConversion"/>
  </si>
  <si>
    <t>Comforter 1(1)
Comforter 3-4(1)
Comforter 7-12(1)
Comforter 14-23(1)
Comforter 25(1)
Comforter 27-29(1)
Comforter 32(1)
Comforter 37-45(1)
Comforter 46(1)
Comforter 48-49(1)
Comforter 51-55(1)
Comforter 57-60(1)
Comforter 62-63(1)
Comforter 65-67(1)
Comforter 70-80(1)</t>
    <phoneticPr fontId="3" type="noConversion"/>
  </si>
  <si>
    <t>Comforter 211-281(1)
Comforter 283-330(1)</t>
    <phoneticPr fontId="3" type="noConversion"/>
  </si>
  <si>
    <r>
      <t>Pillow 421-428(2)
Pillow 430-45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 xml:space="preserve">(2)
Pillow 456-461(2)
Pillow 463-470(2)
Pillow 472(2)
</t>
    </r>
    <r>
      <rPr>
        <sz val="11"/>
        <color theme="1"/>
        <rFont val="宋体"/>
        <family val="3"/>
        <charset val="134"/>
        <scheme val="minor"/>
      </rPr>
      <t>Pillow 475-481(2)
Pillow 483-490(2)</t>
    </r>
    <phoneticPr fontId="3" type="noConversion"/>
  </si>
  <si>
    <r>
      <t>Comforter 331-342(1)
Comforter 344-358(1)
Comforter 360(1)
Comforter 362-3</t>
    </r>
    <r>
      <rPr>
        <sz val="11"/>
        <color theme="1"/>
        <rFont val="宋体"/>
        <family val="3"/>
        <charset val="134"/>
        <scheme val="minor"/>
      </rPr>
      <t>79</t>
    </r>
    <r>
      <rPr>
        <sz val="11"/>
        <color theme="1"/>
        <rFont val="宋体"/>
        <family val="3"/>
        <charset val="134"/>
        <scheme val="minor"/>
      </rPr>
      <t xml:space="preserve">(1)
</t>
    </r>
    <r>
      <rPr>
        <sz val="11"/>
        <color theme="1"/>
        <rFont val="宋体"/>
        <family val="3"/>
        <charset val="134"/>
        <scheme val="minor"/>
      </rPr>
      <t>Comforter 381-385(1)</t>
    </r>
    <r>
      <rPr>
        <sz val="11"/>
        <color theme="1"/>
        <rFont val="宋体"/>
        <family val="3"/>
        <charset val="134"/>
        <scheme val="minor"/>
      </rPr>
      <t xml:space="preserve">
Comforter 387-395(1)
Comforter 367-400(1)</t>
    </r>
    <phoneticPr fontId="3" type="noConversion"/>
  </si>
  <si>
    <t>Wall Shelf 263 (1)</t>
    <phoneticPr fontId="3" type="noConversion"/>
  </si>
  <si>
    <t>Wall Shelf 265 (1)
Wall Shelf 266 (1)</t>
    <phoneticPr fontId="3" type="noConversion"/>
  </si>
  <si>
    <t>Wall Shelf 175 (1)
Wall Shelf 245 (1)</t>
    <phoneticPr fontId="3" type="noConversion"/>
  </si>
  <si>
    <t>Wall Shelf 249 (1)
Wall Shelf 250 (1)
Wall Shelf 138-147 (1)</t>
    <phoneticPr fontId="3" type="noConversion"/>
  </si>
  <si>
    <t>Wall Shelf 257 (1)
Wall Shelf 258 (1)
Wall Shelf 129-133 (1)</t>
    <phoneticPr fontId="3" type="noConversion"/>
  </si>
  <si>
    <t>Wall Shelf 538 (1)
Wall Shelf 539 (1)
Wall Shelf 543 (1)
Wall Shelf 544 (1)
Wall Shelf 545 (1)</t>
    <phoneticPr fontId="3" type="noConversion"/>
  </si>
  <si>
    <t>Wall Shelf 272 (1)</t>
    <phoneticPr fontId="3" type="noConversion"/>
  </si>
  <si>
    <t>Wall Shelf 197 (1)
Wall Shelf 198 (1)
Wall Shelf 243 (1)
Wall Shelf 244 (1)</t>
    <phoneticPr fontId="3" type="noConversion"/>
  </si>
  <si>
    <t>Wall Shelf 251 (1)
Wall Shelf 252 (1)</t>
    <phoneticPr fontId="3" type="noConversion"/>
  </si>
  <si>
    <t>Wall Shelf 241 (1)
Wall Shelf 242 (1)</t>
    <phoneticPr fontId="3" type="noConversion"/>
  </si>
  <si>
    <t>Wall Shelf 247 (1)
Wall Shelf 248 (1)</t>
    <phoneticPr fontId="3" type="noConversion"/>
  </si>
  <si>
    <t>Wall Shelf 270 (1)
Wall Shelf 271 (1)</t>
    <phoneticPr fontId="3" type="noConversion"/>
  </si>
  <si>
    <t>Wall Shelf 255 (1)
Wall Shelf 256 (1)</t>
    <phoneticPr fontId="3" type="noConversion"/>
  </si>
  <si>
    <t>Wall Shelf 195 (1)
Wall Shelf 196 (1)
Wall Shelf 253 (1)
Wall Shelf 254 (1)</t>
    <phoneticPr fontId="3" type="noConversion"/>
  </si>
  <si>
    <t>Wall Shelf 153-158 (1)</t>
    <phoneticPr fontId="3" type="noConversion"/>
  </si>
  <si>
    <t>Wall Shelf 192-194 (1)</t>
    <phoneticPr fontId="3" type="noConversion"/>
  </si>
  <si>
    <t>Wall Shelf 482-485 (1)</t>
    <phoneticPr fontId="3" type="noConversion"/>
  </si>
  <si>
    <t>Wall Shelf 511-514 (1)</t>
    <phoneticPr fontId="3" type="noConversion"/>
  </si>
  <si>
    <t>Wall Shelf 081-083 (1)
Wall Shelf 297 (1)</t>
    <phoneticPr fontId="3" type="noConversion"/>
  </si>
  <si>
    <t>Wall Shelf 100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</si>
  <si>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084-088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</si>
  <si>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079-083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</si>
  <si>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074-078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</si>
  <si>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064-073 (1)</t>
    </r>
    <phoneticPr fontId="3" type="noConversion"/>
  </si>
  <si>
    <t>Wall Shelf 104-113 (1)</t>
    <phoneticPr fontId="3" type="noConversion"/>
  </si>
  <si>
    <t>Wall Shelf 052-054 (1)</t>
    <phoneticPr fontId="3" type="noConversion"/>
  </si>
  <si>
    <t>Wall Shelf 057 (1)</t>
    <phoneticPr fontId="3" type="noConversion"/>
  </si>
  <si>
    <t>Wall Shelf 073-075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</si>
  <si>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027-030 (1)
Wall Shelf 032-035 (1)</t>
    </r>
    <phoneticPr fontId="3" type="noConversion"/>
  </si>
  <si>
    <t>Wall Shelf 049 (1)
Wall Shelf 051 (1)</t>
    <phoneticPr fontId="3" type="noConversion"/>
  </si>
  <si>
    <t>Wall Shelf 070-072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</si>
  <si>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016-025 (1)</t>
    </r>
    <phoneticPr fontId="3" type="noConversion"/>
  </si>
  <si>
    <t>Wall Shelf 155 (1)
Wall Shelf 008-015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</si>
  <si>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124-128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</si>
  <si>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056-063 (1)</t>
    </r>
    <phoneticPr fontId="3" type="noConversion"/>
  </si>
  <si>
    <t>Wall Shelf 181-185 (1)</t>
    <phoneticPr fontId="3" type="noConversion"/>
  </si>
  <si>
    <t>Wall Shelf 178-180 (1)</t>
    <phoneticPr fontId="3" type="noConversion"/>
  </si>
  <si>
    <t>Wall Shelf 276-277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</si>
  <si>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001-007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</si>
  <si>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036-045 (1)</t>
    </r>
    <phoneticPr fontId="3" type="noConversion"/>
  </si>
  <si>
    <t>Wall Shelf 287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</si>
  <si>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094-098 (1)</t>
    </r>
    <phoneticPr fontId="3" type="noConversion"/>
  </si>
  <si>
    <t>Wall Shelf 278-279 (1)</t>
    <phoneticPr fontId="3" type="noConversion"/>
  </si>
  <si>
    <t>Wall Shelf 208-210 (1)</t>
    <phoneticPr fontId="3" type="noConversion"/>
  </si>
  <si>
    <t>Wall Shelf 217-219 (1)</t>
    <phoneticPr fontId="3" type="noConversion"/>
  </si>
  <si>
    <t>Wall Shelf 199-201 (1)</t>
    <phoneticPr fontId="3" type="noConversion"/>
  </si>
  <si>
    <t>Wall Shelf 186-188 (1)</t>
    <phoneticPr fontId="3" type="noConversion"/>
  </si>
  <si>
    <t>Wall Shelf 211-213 (1)</t>
    <phoneticPr fontId="3" type="noConversion"/>
  </si>
  <si>
    <t>Wall Shelf 239-240 (1)</t>
    <phoneticPr fontId="3" type="noConversion"/>
  </si>
  <si>
    <t>Wall Shelf 176-177 (1)
Wall Shelf 189 (1)</t>
    <phoneticPr fontId="3" type="noConversion"/>
  </si>
  <si>
    <t>Wall Shelf 220-222 (1)</t>
    <phoneticPr fontId="3" type="noConversion"/>
  </si>
  <si>
    <t>Wall Shelf 202-204 (1)</t>
    <phoneticPr fontId="3" type="noConversion"/>
  </si>
  <si>
    <t>Wall Shelf 214-216 (1)</t>
    <phoneticPr fontId="3" type="noConversion"/>
  </si>
  <si>
    <t>Wall Shelf 241-243 (1)</t>
    <phoneticPr fontId="3" type="noConversion"/>
  </si>
  <si>
    <t>Wall Shelf 205-207 (1)</t>
    <phoneticPr fontId="3" type="noConversion"/>
  </si>
  <si>
    <t>Wall Shelf 039-040 (1)</t>
    <phoneticPr fontId="3" type="noConversion"/>
  </si>
  <si>
    <t>Wall Shelf 003-004 (1)</t>
    <phoneticPr fontId="3" type="noConversion"/>
  </si>
  <si>
    <t>Wall Shelf 031-032 (1)</t>
    <phoneticPr fontId="3" type="noConversion"/>
  </si>
  <si>
    <t>Wall Shelf 028 (1)</t>
    <phoneticPr fontId="3" type="noConversion"/>
  </si>
  <si>
    <t>Wall Shelf 015-016 (1)</t>
    <phoneticPr fontId="3" type="noConversion"/>
  </si>
  <si>
    <t>Wall Shelf 007-008 (1)</t>
    <phoneticPr fontId="3" type="noConversion"/>
  </si>
  <si>
    <t>Wall Shelf 046-048 (1)</t>
    <phoneticPr fontId="3" type="noConversion"/>
  </si>
  <si>
    <t>Wall Shelf 019-020 (1)</t>
    <phoneticPr fontId="3" type="noConversion"/>
  </si>
  <si>
    <t>Wall Shelf 011-012 (1)</t>
    <phoneticPr fontId="3" type="noConversion"/>
  </si>
  <si>
    <t>Wall Shelf 023-024 (1)</t>
    <phoneticPr fontId="3" type="noConversion"/>
  </si>
  <si>
    <t>Wall Shelf 043-044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</si>
  <si>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159-163 (1)</t>
    </r>
    <phoneticPr fontId="3" type="noConversion"/>
  </si>
  <si>
    <t>Wall Shelf 125 (1)</t>
    <phoneticPr fontId="3" type="noConversion"/>
  </si>
  <si>
    <t>Wall Shelf 112 (1)</t>
    <phoneticPr fontId="3" type="noConversion"/>
  </si>
  <si>
    <t>Wall Shelf 129 (1)</t>
    <phoneticPr fontId="3" type="noConversion"/>
  </si>
  <si>
    <t>Wall Shelf 106 (1)</t>
    <phoneticPr fontId="3" type="noConversion"/>
  </si>
  <si>
    <t>Wall Shelf 132 (1)</t>
    <phoneticPr fontId="3" type="noConversion"/>
  </si>
  <si>
    <t>Wall Shelf 120 (1)</t>
    <phoneticPr fontId="3" type="noConversion"/>
  </si>
  <si>
    <t>Wall Shelf 114 (1)</t>
    <phoneticPr fontId="3" type="noConversion"/>
  </si>
  <si>
    <t>Wall Shelf 150-152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</si>
  <si>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089-093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</si>
  <si>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164-168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</si>
  <si>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169-173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</si>
  <si>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174-178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</si>
  <si>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179-183 (1)</t>
    </r>
    <phoneticPr fontId="3" type="noConversion"/>
  </si>
  <si>
    <t>TongHuaHuang</t>
    <phoneticPr fontId="3" type="noConversion"/>
  </si>
  <si>
    <t>Size: 186x210 cm</t>
    <phoneticPr fontId="5" type="noConversion"/>
  </si>
  <si>
    <t>6.17</t>
  </si>
  <si>
    <t>6.4</t>
  </si>
  <si>
    <t>6.6</t>
  </si>
  <si>
    <t>5.4</t>
  </si>
  <si>
    <t>6.7</t>
  </si>
  <si>
    <t>5.73</t>
  </si>
  <si>
    <t>6.2</t>
  </si>
  <si>
    <t>5.95</t>
  </si>
  <si>
    <t>6.5</t>
  </si>
  <si>
    <t>6.3</t>
  </si>
  <si>
    <t>5.9</t>
  </si>
  <si>
    <t>5.5</t>
  </si>
  <si>
    <t>5.7</t>
  </si>
  <si>
    <t>6.8</t>
  </si>
  <si>
    <t>QTS-WB8032-23</t>
    <phoneticPr fontId="3" type="noConversion"/>
  </si>
  <si>
    <t>[Pink Fairy Tale] 100% Cotton 3PC Vermicelli-Quilted Patchwork Quilt Set (Full/Queen Size)</t>
  </si>
  <si>
    <t>[Noble Snowflake] 100% Cotton 3PC Vermicelli-Quilted Patchwork Quilt Set (Full/Queen Size)</t>
  </si>
  <si>
    <t>[Simple Grid Style] 100% Cotton 3PC Vermicelli-Quilted Patchwork Quilt Set (Full/Queen Size)</t>
  </si>
  <si>
    <t>[Romantic Pink World] 100% Cotton 3PC Vermicelli-Quilted Patchwork Quilt Set (Full/Queen Size)</t>
  </si>
  <si>
    <t>[Pink Heart] 100% Cotton 3PC Vermicelli-Quilted Patchwork Quilt Set (Full/Queen Size)</t>
  </si>
  <si>
    <t>[Bright Fireworks] 100% Cotton 3PC Vermicelli-Quilted Patchwork Quilt Set (Full/Queen Size)</t>
  </si>
  <si>
    <t>[Cozy Air] 100% Cotton 3PC Vermicelli-Quilted Patchwork Quilt Set (Full/Queen Size)</t>
  </si>
  <si>
    <t>[Bubble Ocean] 100% Cotton 3PC Vermicelli-Quilted Patchwork Quilt Set (King Size)</t>
  </si>
  <si>
    <t>[Crystal Soul] 100% Cotton 3PC Vermicelli-Quilted Patchwork Quilt Set (Full/Queen Size)</t>
  </si>
  <si>
    <t>[Simple Happiness] 100% Cotton 3PC Vermicelli-Quilted Patchwork Quilt Set (Full/Queen Size)</t>
  </si>
  <si>
    <t>[Affectation Style] 100% Cotton 3PC Vermicelli-Quilted Patchwork Quilt Set (Full/Queen Size)</t>
  </si>
  <si>
    <t>[Sweet Taste] 100% Cotton 3PC Vermicelli-Quilted Patchwork Quilt Set (Full/Queen Size)</t>
  </si>
  <si>
    <t>[Girl Memories] 100% Cotton 3PC Vermicelli-Quilted Patchwork Quilt Set (Full/Queen Size)</t>
  </si>
  <si>
    <t>[Gentle Protection] 100% Cotton 3PC Vermicelli-Quilted Patchwork Quilt Set (Full/Queen Size)</t>
  </si>
  <si>
    <t>[Delicate Leopard] 100% Cotton 3PC Vermicelli-Quilted Patchwork Quilt Set (Full/Queen Size)</t>
  </si>
  <si>
    <t>[Candy Pink] 100% Cotton 3PC Vermicelli-Quilted Patchwork Quilt Set (Full/Queen Size)</t>
  </si>
  <si>
    <t>[Halcyon Harmony] 100% Cotton 3PC Vermicelli-Quilted Patchwork Quilt Set (Full/Queen Size)</t>
  </si>
  <si>
    <t>[Artistic Chic] 100% Cotton 3PC Vermicelli-Quilted Patchwork Quilt Set (Full/Queen Size)</t>
  </si>
  <si>
    <t>[Floral Dream] 100% Cotton 3PC Vermicelli-Quilted Patchwork Quilt Set (Full/Queen Size)</t>
  </si>
  <si>
    <t>[Noble Lake] 100% Cotton 3PC Vermicelli-Quilted Patchwork Quilt Set (Full/Queen Size)</t>
  </si>
  <si>
    <t>[City Of Sky] 100% Cotton 3PC Vermicelli-Quilted Patchwork Quilt Set (Full/Queen Size)</t>
  </si>
  <si>
    <t>[Ordinary Romantic] 100% Cotton 3PC Vermicelli-Quilted Patchwork Quilt Set (Full/Queen Size)</t>
  </si>
  <si>
    <t>[Beautiful Moment] 100% Cotton 3PC Vermicelli-Quilted Patchwork Quilt Set (Full/Queen Size)</t>
  </si>
  <si>
    <t>[Blessness] 100% Cotton 3PC Vermicelli-Quilted Patchwork Quilt Set (Full/Queen Size)</t>
  </si>
  <si>
    <t>[Love Blossom] 100% Cotton 3PC Vermicelli-Quilted Patchwork Quilt Set (Full/Queen Size)</t>
  </si>
  <si>
    <t>[Circle Style] 100% Cotton 3PC Vermicelli-Quilted Patchwork Quilt Set (Full/Queen Size)</t>
  </si>
  <si>
    <t>[Lost in Venice] 100% Cotton 3PC Vermicelli-Quilted Patchwork Quilt Set (Full/Queen Size)</t>
  </si>
  <si>
    <t>[Love Profile ] 100% Cotton 3PC Vermicelli-Quilted Patchwork Quilt Set (Full/Queen Size)</t>
  </si>
  <si>
    <t>[Dances With Wolves] 100% Cotton 3PC Vermicelli-Quilted Patchwork Quilt Set (Full/Queen Size)</t>
  </si>
  <si>
    <t>[Memory Piano] 100% Cotton 3PC Vermicelli-Quilted Patchwork Quilt Set (Full/Queen Size)</t>
  </si>
  <si>
    <t>[Dream Production ] 100% Cotton 3PC Vermicelli-Quilted Patchwork Quilt Set (Full/Queen Size)</t>
  </si>
  <si>
    <t>[Fantasy Drift] 100% Cotton 3PC Vermicelli-Quilted Patchwork Quilt Set (Full/Queen Size)</t>
  </si>
  <si>
    <t>[Sunny Travel] 100% Cotton 3PC Vermicelli-Quilted Patchwork Quilt Set (Full/Queen Size)</t>
  </si>
  <si>
    <t>[Secret Season] 100% Cotton 3PC Vermicelli-Quilted Patchwork Quilt Set (Full/Queen Size)</t>
  </si>
  <si>
    <t>[Take This Waltz ] 100% Cotton 3PC Vermicelli-Quilted Patchwork Quilt Set (Full/Queen Size)</t>
  </si>
  <si>
    <t>[Fresh Sound] 100% Cotton 3PC Vermicelli-Quilted Patchwork Quilt Set (Full/Queen Size)</t>
  </si>
  <si>
    <t>[Floral Music] 100% Cotton 3PC Vermicelli-Quilted Patchwork Quilt Set (Full/Queen Size)</t>
  </si>
  <si>
    <t>[Blue River] 100% Cotton 3PC Vermicelli-Quilted Patchwork Quilt Set (Full/Queen Size)</t>
  </si>
  <si>
    <t>[Romantic Beach] 100% Cotton 3PC Vermicelli-Quilted Patchwork Quilt Set (Full/Queen Size)</t>
  </si>
  <si>
    <t>[Kiss The Rain] 100% Cotton 3PC Vermicelli-Quilted Patchwork Quilt Set (Full/Queen Size)</t>
  </si>
  <si>
    <t>[Dance Of The Fireflies ] 100% Cotton 3PC Vermicelli-Quilted Patchwork Quilt Set (Full/Queen Size)</t>
  </si>
  <si>
    <t>[Valder Fields] 100% Cotton 3PC Vermicelli-Quilted Patchwork Quilt Set (Full/Queen Size)</t>
  </si>
  <si>
    <t>[Walking In Memphis] 100% Cotton 3PC Vermicelli-Quilted Patchwork Quilt Set (Full/Queen Size)</t>
  </si>
  <si>
    <t>[Lucky Ring] 100% Cotton 3PC Vermicelli-Quilted Patchwork Quilt Set (Full/Queen Size)</t>
  </si>
  <si>
    <t>[Good Times] 100% Cotton 3PC Vermicelli-Quilted Patchwork Quilt Set (Full/Queen Size)</t>
  </si>
  <si>
    <t>[Fragrant Fields] 100% Cotton 3PC Vermicelli-Quilted Patchwork Quilt Set (Full/Queen Size)</t>
  </si>
  <si>
    <t>[Serenade To Spring] 100% Cotton 3PC Vermicelli-Quilted Patchwork Quilt Set (Full/Queen Size)</t>
  </si>
  <si>
    <t>[Fields Of Fortune] 100% Cotton 3PC Vermicelli-Quilted Patchwork Quilt Set (Full/Queen Size)</t>
  </si>
  <si>
    <t>[Sculpting In Time] 100% Cotton 3PC Vermicelli-Quilted Patchwork Quilt Set (Full/Queen Size)</t>
  </si>
  <si>
    <t>[Coastal Life] 100% Cotton 3PC Vermicelli-Quilted Patchwork Quilt Set (Full/Queen Size)</t>
  </si>
  <si>
    <t>[Spring Creek]Velvet 3PC Vermicelli-Quilted Patchwork Quilt Set (Full/Queen Size)</t>
  </si>
  <si>
    <t>[Magical Wonderland] Onitiva Leatherette Double Handle Satchel Bag Handbag Purse</t>
  </si>
  <si>
    <t>[Cocktail Temptation] Onitiva Leatherette Double Handle Satchel Bag Handbag Purse</t>
  </si>
  <si>
    <t>[Cherry Brandy] Onitiva Leatherette Double Handle Satchel Bag Handbag Purse</t>
  </si>
  <si>
    <t>[Time Tunnel ] Onitiva Leatherette Double Handle Satchel Bag Handbag Purse</t>
  </si>
  <si>
    <t>[Baileys] Onitiva Leatherette Double Handle Satchel Bag Handbag Purse</t>
  </si>
  <si>
    <t>[Golden Dream] Onitiva Leatherette Double Handle Satchel Bag Handbag Purse</t>
  </si>
  <si>
    <t>[Blue Lady] Onitiva Leatherette Double Handle Satchel Bag Handbag Purse</t>
  </si>
  <si>
    <t>[Loveliness Memory] Onitiva Leatherette Double Handle Satchel Bag Handbag Purse</t>
  </si>
  <si>
    <t>[Irish Coffee] Onitiva Leatherette Double Handle Satchel Bag Handbag Purse</t>
  </si>
  <si>
    <t>[Raspberry Coffee ] Onitiva Leatherette Double Handle Satchel Bag Handbag Purse</t>
  </si>
  <si>
    <t>[Rose Wine] Onitiva Leatherette Double Handle Satchel Bag Handbag Purse</t>
  </si>
  <si>
    <t>[Waves Of The Sea] Onitiva Leatherette Double Handle Satchel Bag Handbag Purse</t>
  </si>
  <si>
    <t>[Vodka] Onitiva Leatherette Double Handle Satchel Bag Handbag Purse</t>
  </si>
  <si>
    <t>[Romantic Beach] Onitiva Leatherette Double Handle Satchel Bag Handbag Purse</t>
  </si>
  <si>
    <t>[Cherry Flavor] Onitiva Leatherette Double Handle Satchel Bag Handbag Purse</t>
  </si>
  <si>
    <t>[Romantic France] Onitiva Leatherette Double Handle Satchel Bag Handbag Purse</t>
  </si>
  <si>
    <t>[Treacly] Onitiva Leatherette Double Handle Satchel Bag Handbag Purse</t>
  </si>
  <si>
    <t>[Corn Mint] Onitiva Leatherette Double Handle Satchel Bag Handbag Purse</t>
  </si>
  <si>
    <t>[Kiss In The Dark] Onitiva Leatherette Double Handle Satchel Bag Handbag Purse</t>
  </si>
  <si>
    <t>[Charming Fragrance] Onitiva Leatherette Double Handle Satchel Bag Handbag Purse</t>
  </si>
  <si>
    <t>[Trendy Plaids - Black/White/Red/Blue] Soft Coral Fleece Throw Blanket (71 by 79 inches)</t>
  </si>
  <si>
    <t>[Trendy Plaids - Brown/Khaki/Black] Soft Coral Fleece Throw Blanket (71 by 79 inches)</t>
  </si>
  <si>
    <t>[Trendy Plaids - Brown/Black/White] Soft Coral Fleece Throw Blanket (71 by 79 inches)</t>
  </si>
  <si>
    <t>[Trendy Plaids - Brown/Cream/Orange] Soft Coral Fleece Throw Blanket (71 by 79 inches)</t>
  </si>
  <si>
    <t>[Trendy Plaids - Blue/Red/Gray] Soft Coral Fleece Throw Blanket (71 by 79 inches)</t>
  </si>
  <si>
    <t>[Trendy Plaids - Blue/Cream/Orange] Soft Coral Fleece Throw Blanket (71 by 79 inches)</t>
  </si>
  <si>
    <t>[Trendy Plaids - Blue/White/Yellow] Soft Coral Fleece Throw Blanket (71 by 79 inches)</t>
  </si>
  <si>
    <t>[Trendy Plaids - Burgundy//WhiteYellow] Soft Coral Fleece Throw Blanket (71 by 79 inches)</t>
  </si>
  <si>
    <t>[Trendy Plaids - Blue/Orange/White] Soft Coral Fleece Throw Blanket (71 by 79 inches)</t>
  </si>
  <si>
    <t>[Trendy Plaids - Black/White/Yellow] Soft Coral Fleece Throw Blanket (71 by 79 inches)</t>
  </si>
  <si>
    <t>[Trendy Plaids - Khaki/Black/Red/White] Soft Coral Fleece Throw Blanket (71 by 79 inches)</t>
  </si>
  <si>
    <t>[Trendy Plaids - Black/Red] Soft Coral Fleece Throw Blanket (71 by 79 inches)</t>
  </si>
  <si>
    <t>[Trendy Plaids - Khaki/Brown/Red] Soft Coral Fleece Throw Blanket (71 by 79 inches)</t>
  </si>
  <si>
    <t>[Trendy Plaids - Red/White/Black] Soft Coral Fleece Throw Blanket (71 by 79 inches)</t>
  </si>
  <si>
    <t>[Trendy Plaids - Green/Blue/White] Soft Coral Fleece Throw Blanket (71 by 79 inches)</t>
  </si>
  <si>
    <t>[Trendy Plaids - Khaki/Red/White] Soft Coral Fleece Throw Blanket (71 by 79 inches)</t>
  </si>
  <si>
    <t>[Trendy Plaids - White/Blue/Sand beige] Soft Coral Fleece Throw Blanket (71 by 79 inches)</t>
  </si>
  <si>
    <t>[Trendy Plaids - Black &amp; White] Soft Coral Fleece Throw Blanket (71 by 79 inches)</t>
  </si>
  <si>
    <t>[Trendy Plaids - Green/Black/White] Soft Coral Fleece Throw Blanket (71 by 79 inches)</t>
  </si>
  <si>
    <t>[Trendy Plaids - Brown/Khaki/Orange] Soft Coral Fleece Throw Blanket (71 by 79 inches)</t>
  </si>
  <si>
    <t>[Trendy Plaids - Blue &amp; White] Soft Coral Fleece Throw Blanket (71 by 79 inches)</t>
  </si>
  <si>
    <t>[Trendy Plaids - Light Brown/Orange/White] Soft Coral Fleece Throw Blanket (71 by 79 inches)</t>
  </si>
  <si>
    <t>[Trendy Plaids - Black/Red/Yellow] Soft Coral Fleece Throw Blanket (71 by 79 inches)</t>
  </si>
  <si>
    <t>[Trendy Plaids - Deep Blue/Cream/Orange] Soft Coral Fleece Throw Blanket (71 by 79 inches)</t>
  </si>
  <si>
    <t>[Leopard Print] Soft Coral Fleece Throw Blanket (59 by 74.8 inches)</t>
  </si>
  <si>
    <t>[Pink &amp; White Dots] Soft Coral Fleece Throw Blanket (59 by 74.8 inches)</t>
  </si>
  <si>
    <t>[Pink &amp; Purple Bowknot] Soft Coral Fleece Throw Blanket (59 by 74.8 inches)</t>
  </si>
  <si>
    <t>[Trendy Plaids - Blue/Green/Cream] Soft Coral Fleece Throw Blanket (59 by 74.8 inches)</t>
  </si>
  <si>
    <t>[Scotch Plaids - Dark Brown] Soft Coral Fleece Throw Blanket (71 by 79 inches)</t>
  </si>
  <si>
    <t>[Scotch Plaids - Festive Red] Soft Coral Fleece Throw Blanket (71 by 79 inches)</t>
  </si>
  <si>
    <t>[Scotch Plaids - Red/Yellow/Grey] Soft Coral Fleece Throw Blanket (71 by 79 inches)</t>
  </si>
  <si>
    <t>[Scotch Plaids - Blue] Soft Coral Fleece Throw Blanket (71 by 79 inches)</t>
  </si>
  <si>
    <t>[Scotch Plaids - Red/Brown/Grey] Soft Coral Fleece Throw Blanket (71 by 79 inches)</t>
  </si>
  <si>
    <t>[Animal Leopard] Round Foldable Storage Ottoman / Storage Boxes / Storage Seat (3PC)</t>
  </si>
  <si>
    <t>[Leopard Print] Rectangle Foldable Storage Ottoman / Storage Boxes / Storage Seat (3PC)</t>
  </si>
  <si>
    <t>[Leopard Spots] Square Foldable Storage Ottoman / Storage Boxes / Storage Seat (3PC)</t>
  </si>
  <si>
    <t>[Angry Birds - Black] Square Foldable Storage Ottoman / Storage Boxes / Storage Seat (3PC)</t>
  </si>
  <si>
    <t>[Angry Birds - Brown] Square Foldable Storage Ottoman / Storage Boxes / Storage Seat (3PC)</t>
  </si>
  <si>
    <t>[Rilakkuma Cafe] Rectangle Foldable Storage Ottoman / Storage Boxes / Storage Seat (3PC)</t>
  </si>
  <si>
    <t>[Rilakkuma - Singing and Dancing] Rectangle Foldable Storage Ottoman / Storage Boxes / Storage Seat (3PC)</t>
  </si>
  <si>
    <t>[Rilakkuma - The Anniversary] Rectangle Foldable Storage Ottoman / Storage Boxes / Storage Seat (3PC)</t>
  </si>
  <si>
    <t>[Happy Bus - Red] Rectangle Foldable Faux Leather Storage Ottoman / Storage Boxes / Storage Seat (3PC)</t>
  </si>
  <si>
    <t>[School Bus - Yellow] Rectangle Foldable Faux Leather Storage Ottoman / Storage Boxes / Storage Seat (3PC)</t>
  </si>
  <si>
    <t>[Happy Bus - Black] Rectangle Foldable Faux Leather Storage Ottoman / Storage Boxes / Storage Seat (3PC)</t>
  </si>
  <si>
    <t>[Floral Print] Square Foldable Storage Ottoman / Storage Boxes / Storage Seat (3PC)</t>
  </si>
  <si>
    <t>[Love Heart - Pink] Square Foldable Storage Ottoman / Storage Boxes / Storage Seat (3PC)</t>
  </si>
  <si>
    <t>[Flowers &amp; Leaves] Square Foldable Storage Ottoman / Storage Boxes / Storage Seat (3PC)</t>
  </si>
  <si>
    <t>[Shining Star] Square Foldable Storage Ottoman / Storage Boxes / Storage Seat (3PC)</t>
  </si>
  <si>
    <t>[Geometric Art] Round Foldable Storage Ottoman / Storage Boxes / Storage Seat (3PC)</t>
  </si>
  <si>
    <t>[Petal - Green &amp; White] Rectangle Foldable Storage Ottoman / Storage Boxes / Storage Seat (3PC)</t>
  </si>
  <si>
    <t>[Bubble - Black] Round Foldable Storage Ottoman / Storage Boxes / Storage Seat (3PC)</t>
  </si>
  <si>
    <t>[Blooming Flowers] Square Foldable Storage Ottoman / Storage Boxes / Storage Seat (3PC)</t>
  </si>
  <si>
    <t>[Sweet Flowers] Round Foldable Storage Ottoman / Storage Boxes / Storage Seat (3PC)</t>
  </si>
  <si>
    <t>[Pink &amp; Yellow Stripes] Square Foldable Storage Ottoman / Storage Boxes / Storage Seat (3PC)</t>
  </si>
  <si>
    <t>[Polka Dots] Square Foldable Storage Ottoman / Storage Boxes / Storage Seat (3PC)</t>
  </si>
  <si>
    <t>[Red/White/Black Check] Square Foldable Storage Ottoman / Storage Boxes / Storage Seat (3PC)</t>
  </si>
  <si>
    <t>[Urban Fashion] Square Foldable Storage Ottoman / Storage Boxes / Storage Seat (3PC)</t>
  </si>
  <si>
    <t>[Colorful Spots] Square Foldable Storage Ottoman / Storage Boxes / Storage Seat (3PC)</t>
  </si>
  <si>
    <t>[Multi Stripe - Blue] Rectangle Foldable Storage Ottoman / Storage Boxes / Storage Seat (3PC)</t>
  </si>
  <si>
    <t>[Multi Stripe - Brown] Rectangle Foldable Storage Ottoman / Storage Boxes / Storage Seat (3PC)</t>
  </si>
  <si>
    <t>Topaz Marble - Self-Adhesive Wallpaper Home Decor(Roll)</t>
  </si>
  <si>
    <t>Sapphire Marble - Self-Adhesive Wallpaper Home Decor(Roll)</t>
  </si>
  <si>
    <t>Marble Crack - Self-Adhesive Wallpaper Home Decor(Roll)</t>
  </si>
  <si>
    <t>Marble Print - Self-Adhesive Wallpaper Home Decor(Roll)</t>
  </si>
  <si>
    <t>Carbin Plaid - Self-Adhesive Wallpaper Home Decor(Roll)</t>
  </si>
  <si>
    <t>Happy Kitchen - Self-Adhesive Wallpaper Home Decor(Roll)</t>
  </si>
  <si>
    <t>Marine Blue &amp; White Blossom - Self-Adhesive Wallpaper Home Decor(Roll)</t>
  </si>
  <si>
    <t>Colorful Match - Self-Adhesive Wallpaper Home Decor(Roll)</t>
  </si>
  <si>
    <t>Lovely Zoo - Self-Adhesive Wallpaper Home Decor(Roll)</t>
  </si>
  <si>
    <t>Fresh Mint Plaid - Self-Adhesive Wallpaper Home Decor(Roll)</t>
  </si>
  <si>
    <t>Vivid Dream - Self-Adhesive Wallpaper Home Decor(Roll)</t>
  </si>
  <si>
    <t>Lake Peots - Self-Adhesive Wallpaper Home Decor(Roll)</t>
  </si>
  <si>
    <t>Flos Chrysanthemum - Self-Adhesive Wallpaper Home Decor(Roll)</t>
  </si>
  <si>
    <t>Brick Wall - Self-Adhesive Wallpaper Home Decor(Roll)</t>
  </si>
  <si>
    <t>Snowy Day - Self-Adhesive Wallpaper Home Decor(Roll)</t>
  </si>
  <si>
    <t>Crystal Mosaic-B - Self-Adhesive Wallpaper Home Decor(Roll)</t>
  </si>
  <si>
    <t>Stylish Cobra Print - Self-Adhesive Wallpaper Home Decor(Roll)</t>
  </si>
  <si>
    <t>Crystal Mosaic-A - Self-Adhesive Wallpaper Home Decor(Roll)</t>
  </si>
  <si>
    <t>Flower Vine - Self-Adhesive Wallpaper Home Decor(Roll)</t>
  </si>
  <si>
    <t>Swaying Dandelion - Self-Adhesive Wallpaper Home Decor(Roll)</t>
  </si>
  <si>
    <t>Cute Oncean World - Self-Adhesive Wallpaper Home Decor(Roll)</t>
  </si>
  <si>
    <t>Whimsical World - Self-Adhesive Wallpaper Home Decor(Roll)</t>
  </si>
  <si>
    <t>Leaves - Self-Adhesive Wallpaper Home Decor(Roll)</t>
  </si>
  <si>
    <t>Florid Season - Self-Adhesive Wallpaper Home Decor(Roll)</t>
  </si>
  <si>
    <t>Banboo Weave - Self-Adhesive Wallpaper Home Decor(Roll)</t>
  </si>
  <si>
    <t>Retro Wood Grain - Self-Adhesive Wallpaper Home Decor(Roll)</t>
  </si>
  <si>
    <t>Retro Floral Print - A - Self-Adhesive Wallpaper Home Decor(Roll)</t>
  </si>
  <si>
    <t>Retro Floral Print - B - Self-Adhesive Wallpaper Home Decor(Roll)</t>
  </si>
  <si>
    <t>Sweet Greenery - Self-Adhesive Wallpaper Home Decor(Roll)</t>
  </si>
  <si>
    <t>Compact Stripe - Self-Adhesive Wallpaper Home Decor(Roll)</t>
  </si>
  <si>
    <t>Elegant Wood Grain - Self-Adhesive Wallpaper Home Decor(Roll)</t>
  </si>
  <si>
    <t>Simple &amp; Chic - Self-Adhesive Wallpaper Home Decor(Roll)</t>
  </si>
  <si>
    <t>Fashion Wood Grain - Self-Adhesive Wallpaper Home Decor(Roll)</t>
  </si>
  <si>
    <t>Stylish Wood Grain - Self-Adhesive Wallpaper Home Decor(Roll)</t>
  </si>
  <si>
    <t>Chic Wood Grain - Self-Adhesive Wallpaper Home Decor(Roll)</t>
  </si>
  <si>
    <t>Concise Wood Grain - Self-Adhesive Wallpaper Home Decor(Roll)</t>
  </si>
  <si>
    <t>Modern Wood Grain - Self-Adhesive Wallpaper Home Decor(Roll)</t>
  </si>
  <si>
    <t>[Bear-Skyblue] Blancho Applique Kids Fabric Art Mini Shopper Bag/Tote Bag-Small Size (9.4*2.7*7.8)</t>
  </si>
  <si>
    <t>[Bear-Green] Blancho Applique Kids Fabric Art Mini Shopper Bag/Tote Bag-Small Size (9.4*2.7*7.8)</t>
  </si>
  <si>
    <t>[Bear-Orange] Blancho Applique Kids Fabric Art Mini Shopper Bag/Tote Bag-Small Size (9.4*2.7*7.8)</t>
  </si>
  <si>
    <t>[Bear-Crimson] Blancho Applique Kids Fabric Art Mini Shopper Bag/Tote Bag-Small Size (9.4*2.7*7.8)</t>
  </si>
  <si>
    <t>[Bear-Rosered] Blancho Applique Kids Fabric Art Mini Shopper Bag/Tote Bag-Small Size (9.4*2.7*7.8)</t>
  </si>
  <si>
    <t>[Bear-Yellow] Blancho Applique Kids Fabric Art Mini Shopper Bag/Tote Bag-Small Size (9.4*2.7*7.8)</t>
  </si>
  <si>
    <t>[Bear-Skyblue] Blancho Applique Kids Fabric Art Tote Bag/Shopper Bag-Middile size (13.3*5.1*10.6)</t>
  </si>
  <si>
    <t>[Bear-Green] Blancho Applique Kids Fabric Art Tote Bag/Shopper Bag-Middile size (13.3*5.1*10.6)</t>
  </si>
  <si>
    <t>[Bear-Orange] Blancho Applique Kids Fabric Art Tote Bag/Shopper Bag-Middile size (13.3*5.1*10.6)</t>
  </si>
  <si>
    <t>[Bear-Crimson] Blancho Applique Kids Fabric Art Tote Bag/Shopper Bag-Middile size (13.3*5.1*10.6)</t>
  </si>
  <si>
    <t>[Bear-Rosered] Blancho Applique Kids Fabric Art Tote Bag/Shopper Bag-Middile size (13.3*5.1*10.6)</t>
  </si>
  <si>
    <t>[Bear-Yellow] Blancho Applique Kids Fabric Art Tote Bag/Shopper Bag-Middile size (13.3*5.1*10.6)</t>
  </si>
  <si>
    <t>[Bear-Skyblue] Blancho Applique Kids Fabric Art Tote Bag/Shopper Bag-Big Size (16.5*5.5*12.6)</t>
  </si>
  <si>
    <t>[Bear-Green] Blancho Applique Kids Fabric Art Tote Bag/Shopper Bag-Big Size (16.5*5.5*12.6)</t>
  </si>
  <si>
    <t>[Bear-Orange] Blancho Applique Kids Fabric Art Tote Bag/Shopper Bag-Big Size (16.5*5.5*12.6)</t>
  </si>
  <si>
    <t>[Bear-Crimson] Blancho Applique Kids Fabric Art Tote Bag/Shopper Bag-Big Size (16.5*5.5*12.6)</t>
  </si>
  <si>
    <t>[Bear-Rosered] Blancho Applique Kids Fabric Art Tote Bag/Shopper Bag-Big Size (16.5*5.5*12.6)</t>
  </si>
  <si>
    <t>[Bear-Yellow] Blancho Applique Kids Fabric Art Tote Bag/Shopper Bag-Big Size (16.5*5.5*12.6)</t>
  </si>
  <si>
    <t>[Bear-Skyblue] Blancho Applique Kids Fabric Art Bucket Bag/Bento Lunch Box/Shopper Bag (5.7*6.3*7.8)</t>
  </si>
  <si>
    <t>[Bear-Orange] Blancho Applique Kids Fabric Art Bucket Bag/Bento Lunch Box/Shopper Bag (5.7*6.3*7.8)</t>
  </si>
  <si>
    <t>[Bear-Pink] Blancho Applique Kids Fabric Art Bucket Bag/Bento Lunch Box/Shopper Bag (5.7*6.3*7.8)</t>
  </si>
  <si>
    <t>[Bear-Crimson] Blancho Applique Kids Fabric Art Bucket Bag/Bento Lunch Box/Shopper Bag (5.7*6.3*7.8)</t>
  </si>
  <si>
    <t>[Bear-Rosered] Blancho Applique Kids Fabric Art Bucket Bag/Bento Lunch Box/Shopper Bag (5.7*6.3*7.8)</t>
  </si>
  <si>
    <t>[Bear-Yellow] Blancho Applique Kids Fabric Art Bucket Bag/Bento Lunch Box/Shopper Bag (5.7*6.3*7.8)</t>
  </si>
  <si>
    <t>Onitiva - [Hug Sunlights] Patchwork Throw Blanket (61 by 86.6 inches)</t>
  </si>
  <si>
    <t>Onitiva - [Peace Journey] Patchwork Throw Blanket (61 by 86.6 inches)</t>
  </si>
  <si>
    <t>Onitiva - [Precious Heartbeat] Patchwork Throw Blanket (61 by 86.6 inches)</t>
  </si>
  <si>
    <t>Onitiva - [Nature And Sexy] Patchwork Throw Blanket (61 by 86.6 inches)</t>
  </si>
  <si>
    <t>Onitiva - [Art of Life] Patchwork Throw Blanket (61 by 86.6 inches)</t>
  </si>
  <si>
    <t>Onitiva - [Colorful Mood] Patchwork Throw Blanket (61 by 86.6 inches)</t>
  </si>
  <si>
    <t>Onitiva - [Minimalism] Patchwork Throw Blanket (61 by 86.6 inches)</t>
  </si>
  <si>
    <t>Onitiva - [Charming Leopard] Patchwork Throw Blanket (61 by 86.6 inches)</t>
  </si>
  <si>
    <t>Onitiva - [Imagination] Patchwork Throw Blanket (61 by 86.6 inches)</t>
  </si>
  <si>
    <t>Onitiva - [Optional Style] Patchwork Throw Blanket (61 by 86.6 inches)</t>
  </si>
  <si>
    <t>Onitiva - [Stripe Beauty] Patchwork Throw Blanket (61 by 86.6 inches)</t>
  </si>
  <si>
    <t>Onitiva - [Time Travel] Patchwork Throw Blanket (61 by 86.6 inches)</t>
  </si>
  <si>
    <t>Onitiva - [Fashion Life] Patchwork Throw Blanket (61 by 86.6 inches)</t>
  </si>
  <si>
    <t>Onitiva - [Classic Stripe] Patchwork Throw Blanket (61 by 86.6 inches)</t>
  </si>
  <si>
    <t>Onitiva - [City Of God] Patchwork Throw Blanket (61 by 86.6 inches)</t>
  </si>
  <si>
    <t>Onitiva [Laiquendi] Quilted Decorative Pillow Cushion Floor Cushion (19.7 by 19.7 inches)</t>
  </si>
  <si>
    <t xml:space="preserve">Onitiva [Green Fairy] Quilted Sham / Quilted Pillow Sham (33.8 by 24 inches) </t>
  </si>
  <si>
    <t xml:space="preserve">[Youthful Vigour] Colorful Leatherette Mobile Phone Pouch Cell Phone Case Clutch Pouch </t>
  </si>
  <si>
    <t xml:space="preserve">[Classic Beauty] Colorful Leatherette Mobile Phone Pouch Cell Phone Case Clutch Pouch </t>
  </si>
  <si>
    <t>[Sun and Sky] Colorful Leatherette Mobile Phone Pouch Cell Phone Case Clutch Pouch</t>
  </si>
  <si>
    <t>[Sweet Orange] Colorful Leatherette Mobile Phone Pouch Cell Phone Case Clutch Pouch</t>
  </si>
  <si>
    <t>[Light Star] Colorful Leatherette Mobile Phone Pouch Cell Phone Case Clutch Pouch</t>
  </si>
  <si>
    <t>[Black Classics] Colorful Leatherette Mobile Phone Pouch Cell Phone Case Clutch Pouch</t>
  </si>
  <si>
    <t>[Charm Twilight] Colorful Leatherette Mobile Phone Pouch Cell Phone Case Clutch Pouch</t>
  </si>
  <si>
    <t>[Black Mystery] Flower Leatherette Clutch Shoulder Bag Clutch Casual Purse</t>
  </si>
  <si>
    <t>[Luxurious Coffee] Flower Leatherette Clutch Shoulder Bag Clutch Casual Purse</t>
  </si>
  <si>
    <t>[Fashion Floral] Flower Leatherette Clutch Shoulder Bag Clutch Casual Purse</t>
  </si>
  <si>
    <t>[Elegant Life] Flower Leatherette Clutch Shoulder Bag Clutch Casual Purse</t>
  </si>
  <si>
    <t>[Sunny Romantic] Flower Leatherette Clutch Shoulder Bag Clutch Casual Purse</t>
  </si>
  <si>
    <t>[Charm Bowknot] Colorful Leatherette Clutch Shoulder Bag Clutch Casual Purse</t>
  </si>
  <si>
    <t>[Bright Ocean] Colorful Leatherette Clutch Shoulder Bag Clutch Casual Purse</t>
  </si>
  <si>
    <t>[Versatile Coffee] Colorful Leatherette Clutch Shoulder Bag Clutch Casual Purse</t>
  </si>
  <si>
    <t>[Sweet Cherry] Colorful Leatherette Clutch Shoulder Bag Clutch Casual Purse</t>
  </si>
  <si>
    <t>[Beauty Queen] Colorful Leatherette Clutch Shoulder Bag Clutch Casual Purse</t>
  </si>
  <si>
    <t>[Imagine] Colorful Leatherette Clutch Shoulder Bag Clutch Casual Purse</t>
  </si>
  <si>
    <t>[Light Sky] Colorful Leatherette Clutch Shoulder Bag Clutch Casual Purse</t>
  </si>
  <si>
    <t>[Elegance Coffee] Colorful Leatherette Clutch Shoulder Bag Clutch Casual Purse</t>
  </si>
  <si>
    <t>[Orange Wine] Colorful Leatherette Clutch Shoulder Bag Clutch Casual Purse</t>
  </si>
  <si>
    <t>[Fresh Color] Colorful Leatherette Clutch Shoulder Bag Clutch Casual Purse</t>
  </si>
  <si>
    <t>[Miracle] Colorful  Leatherette Mobile Phone Pouch Cell Phone Case Clutch Pouch</t>
  </si>
  <si>
    <t>[Freedom Life] Colorful  Leatherette Mobile Phone Pouch Cell Phone Case Clutch Pouch</t>
  </si>
  <si>
    <t>[Praver] Colorful  Leatherette Mobile Phone Pouch Cell Phone Case Clutch Pouch</t>
  </si>
  <si>
    <t>[Lively Heart] Colorful  Leatherette Mobile Phone Pouch Cell Phone Case Clutch Pouch</t>
  </si>
  <si>
    <t>[Cute Bowknot] Colorful  Leatherette Mobile Phone Pouch Cell Phone Case Clutch Pouch</t>
  </si>
  <si>
    <t>[Color Collision] Colorful  Leatherette Mobile Phone Pouch Cell Phone Case Clutch Pouch</t>
  </si>
  <si>
    <t>[Love Life] Colorful  Leatherette Mobile Phone Pouch Cell Phone Case Clutch Pouch</t>
  </si>
  <si>
    <t>[Happy Bowknot] Colorful  Leatherette Mobile Phone Pouch Cell Phone Case Clutch Pouch</t>
  </si>
  <si>
    <t>[Exclusive Queen] Colorful  Leatherette Mobile Phone Pouch Cell Phone Case Clutch Pouch</t>
  </si>
  <si>
    <t>[Cherry's Secret] Colorful  Leatherette Mobile Phone Pouch Cell Phone Case Clutch Pouch</t>
  </si>
  <si>
    <t>[Happy Monkey] Embroidered Applique Fabric Art Wallet Purse/ Pouch Bag(5.9 X 3.7 X 1.1 inches)</t>
  </si>
  <si>
    <t>[Cute Monkey] Embroidered Applique Fabric Art Wallet Purse/ Pouch Bag (5.9 X 3.7 X 1.1 inches)</t>
  </si>
  <si>
    <t>[Childlike Monkey] Embroidered Applique Fabric Art Wallet Purse/ Pouch Bag (5.9 X 3.7 X 1.1 inches)</t>
  </si>
  <si>
    <t>[Ardent Monkey] Embroidered Applique Fabric Art Wallet Purse/ Pouch Bag (5.9 X 3.7 X 1.1 inches)</t>
  </si>
  <si>
    <t>[Little Cat] Embroidered Applique Fabric Art Wallet Purse/ Pouch Bag (2.8 X 4.7 X 0.98 inches)</t>
  </si>
  <si>
    <t>[Happy Source] Embroidered Applique Fabric Art Wallet Purse/ Pouch Bag (2.8 X 4.7 X 0.98 inches)</t>
  </si>
  <si>
    <t>[Little Dog]Embroidered Applique Fabric Art Wallet Purse/ Pouch Bag (5.1 X 3.9 X 1.1 inches)</t>
  </si>
  <si>
    <t>[Cute Dog] Embroidered Applique Fabric Art Wallet Purse/ Pouch Bag (5.1 X 3.9 X 1.1 inches)</t>
  </si>
  <si>
    <t>[Sweet Dog] Embroidered Applique Fabric Art Wallet Purse/ Pouch Bag (5.1 X 3.9 X 1.1 inches)</t>
  </si>
  <si>
    <t>[Pretty Dog] Embroidered Applique Fabric Art Wallet Purse/ Pouch Bag (5.1 X 3.9 X 1.1 inches)</t>
  </si>
  <si>
    <t>[Energetic Dog] Embroidered Applique Fabric Art Wallet Purse/ Pouch Bag (5.1 X 3.9 X 1.1 inches)</t>
  </si>
  <si>
    <t>[The Littles] Embroidered Applique Fabric Art Wallet Purse/ Pouch Bag (5.1 X 3.7 X 1.4 inches)</t>
  </si>
  <si>
    <t>[Chocolate Cate] Embroidered Applique Fabric Art Wallet Purse/ Pouch Bag (5.1 X 3.7 X 1.4 inches)</t>
  </si>
  <si>
    <t>[Lively Monkey] Embroidered Applique Fabric Art Wallet Purse/ Pouch Bag (2.9 X 4.7 X 0.98 inches)</t>
  </si>
  <si>
    <t>[Vivid Monkey] Embroidered Applique Fabric Art Wallet Purse/ Pouch Bag (2.9 X 4.7 X 0.98 inches)</t>
  </si>
  <si>
    <t>[Active Monkey] Embroidered Applique Fabric Art Wallet Purse/ Pouch Bag (2.9 X 4.7 X 0.98 inches)</t>
  </si>
  <si>
    <t>[Lovely Monkey] Embroidered Applique Fabric Art Wallet Purse/ Pouch Bag (2.9 X 4.7 X 0.98 inches)</t>
  </si>
  <si>
    <t>[Smart Monkey] Embroidered Applique Fabric Art Wallet Purse/ Pouch Bag (2.9 X 4.7 X 0.98 inches)</t>
  </si>
  <si>
    <t>[Brave Monkey] Embroidered Applique Fabric Art Wallet Purse/ Pouch Bag (2.9 X 4.7 X 0.98 inches)</t>
  </si>
  <si>
    <t>[Humor Monkey] Embroidered Applique Fabric Art Wallet Purse/ Pouch Bag (2.9 X 4.7 X 0.98 inches)</t>
  </si>
  <si>
    <t>[Cordial Monkey] Embroidered Applique Fabric Art Wallet Purse/ Pouch Bag (2.9 X 4.7 X 0.98 inches)</t>
  </si>
  <si>
    <t>[Witty Monkey] Embroidered Applique Fabric Art Wallet Purse/ Pouch Bag (2.9 X 4.7 X 0.98 inches)</t>
  </si>
  <si>
    <t>KTFK-THH515-BROWN</t>
    <phoneticPr fontId="15" type="noConversion"/>
  </si>
</sst>
</file>

<file path=xl/styles.xml><?xml version="1.0" encoding="utf-8"?>
<styleSheet xmlns="http://schemas.openxmlformats.org/spreadsheetml/2006/main">
  <numFmts count="4">
    <numFmt numFmtId="7" formatCode="&quot;￥&quot;#,##0.00;&quot;￥&quot;\-#,##0.00"/>
    <numFmt numFmtId="26" formatCode="\$#,##0.00_);[Red]\(\$#,##0.00\)"/>
    <numFmt numFmtId="176" formatCode="\$#,##0.00;\-\$#,##0.00"/>
    <numFmt numFmtId="177" formatCode="&quot;US$&quot;#,##0.00;\-&quot;US$&quot;#,##0.00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新細明體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83">
    <xf numFmtId="0" fontId="0" fillId="0" borderId="0" xfId="0">
      <alignment vertical="center"/>
    </xf>
    <xf numFmtId="0" fontId="8" fillId="0" borderId="1" xfId="2" applyBorder="1" applyAlignment="1">
      <alignment horizontal="center" vertical="center"/>
    </xf>
    <xf numFmtId="0" fontId="8" fillId="0" borderId="1" xfId="2" applyBorder="1">
      <alignment vertical="center"/>
    </xf>
    <xf numFmtId="0" fontId="8" fillId="0" borderId="1" xfId="2" applyFont="1" applyBorder="1" applyAlignment="1">
      <alignment horizontal="center" vertical="center"/>
    </xf>
    <xf numFmtId="0" fontId="8" fillId="2" borderId="1" xfId="2" applyFill="1" applyBorder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2" applyBorder="1" applyAlignment="1">
      <alignment horizontal="left" vertical="center"/>
    </xf>
    <xf numFmtId="0" fontId="8" fillId="0" borderId="1" xfId="2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8" fillId="0" borderId="0" xfId="6" applyFont="1" applyBorder="1"/>
    <xf numFmtId="0" fontId="8" fillId="0" borderId="1" xfId="6" applyFont="1" applyBorder="1"/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8" applyAlignment="1">
      <alignment vertical="center"/>
    </xf>
    <xf numFmtId="0" fontId="8" fillId="0" borderId="1" xfId="7" applyFont="1" applyBorder="1" applyAlignment="1">
      <alignment vertical="center" wrapText="1"/>
    </xf>
    <xf numFmtId="0" fontId="8" fillId="0" borderId="1" xfId="7" applyFont="1" applyBorder="1">
      <alignment vertical="center"/>
    </xf>
    <xf numFmtId="0" fontId="8" fillId="0" borderId="1" xfId="10" applyFont="1" applyBorder="1" applyAlignment="1">
      <alignment horizontal="center" vertical="center"/>
    </xf>
    <xf numFmtId="0" fontId="8" fillId="0" borderId="1" xfId="7" applyFont="1" applyFill="1" applyBorder="1">
      <alignment vertical="center"/>
    </xf>
    <xf numFmtId="49" fontId="8" fillId="0" borderId="1" xfId="7" applyNumberFormat="1" applyFont="1" applyFill="1" applyBorder="1">
      <alignment vertical="center"/>
    </xf>
    <xf numFmtId="0" fontId="8" fillId="0" borderId="1" xfId="7" applyFont="1" applyFill="1" applyBorder="1" applyAlignment="1">
      <alignment horizontal="center" vertical="center"/>
    </xf>
    <xf numFmtId="0" fontId="8" fillId="0" borderId="0" xfId="7" applyFont="1">
      <alignment vertical="center"/>
    </xf>
    <xf numFmtId="0" fontId="8" fillId="0" borderId="0" xfId="7" applyFont="1" applyFill="1">
      <alignment vertical="center"/>
    </xf>
    <xf numFmtId="7" fontId="8" fillId="0" borderId="1" xfId="10" applyNumberFormat="1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0" fontId="8" fillId="0" borderId="1" xfId="2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1" xfId="8" applyBorder="1" applyAlignment="1">
      <alignment horizontal="center" vertical="center"/>
    </xf>
    <xf numFmtId="0" fontId="8" fillId="0" borderId="1" xfId="8" applyBorder="1"/>
    <xf numFmtId="0" fontId="8" fillId="0" borderId="0" xfId="8"/>
    <xf numFmtId="0" fontId="8" fillId="0" borderId="1" xfId="8" applyBorder="1" applyAlignment="1">
      <alignment horizontal="center" vertical="center" wrapText="1"/>
    </xf>
    <xf numFmtId="0" fontId="8" fillId="0" borderId="0" xfId="8" applyAlignment="1">
      <alignment horizontal="center" vertical="center"/>
    </xf>
    <xf numFmtId="0" fontId="0" fillId="0" borderId="1" xfId="2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0" fillId="2" borderId="1" xfId="2" applyFont="1" applyFill="1" applyBorder="1">
      <alignment vertical="center"/>
    </xf>
    <xf numFmtId="0" fontId="0" fillId="0" borderId="1" xfId="8" applyFont="1" applyBorder="1" applyAlignment="1">
      <alignment horizontal="center" vertical="center"/>
    </xf>
    <xf numFmtId="0" fontId="8" fillId="0" borderId="1" xfId="8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10" fontId="10" fillId="0" borderId="1" xfId="11" applyNumberFormat="1" applyFont="1" applyFill="1" applyBorder="1">
      <alignment vertical="center"/>
    </xf>
    <xf numFmtId="26" fontId="10" fillId="0" borderId="1" xfId="11" applyNumberFormat="1" applyFont="1" applyFill="1" applyBorder="1">
      <alignment vertical="center"/>
    </xf>
    <xf numFmtId="176" fontId="10" fillId="0" borderId="1" xfId="11" applyNumberFormat="1" applyFont="1" applyFill="1" applyBorder="1">
      <alignment vertical="center"/>
    </xf>
    <xf numFmtId="0" fontId="12" fillId="0" borderId="1" xfId="11" applyFont="1" applyFill="1" applyBorder="1">
      <alignment vertical="center"/>
    </xf>
    <xf numFmtId="0" fontId="10" fillId="0" borderId="1" xfId="11" applyFont="1" applyFill="1" applyBorder="1">
      <alignment vertical="center"/>
    </xf>
    <xf numFmtId="0" fontId="11" fillId="0" borderId="1" xfId="2" applyFont="1" applyBorder="1" applyAlignment="1">
      <alignment horizontal="center" vertical="center"/>
    </xf>
    <xf numFmtId="0" fontId="11" fillId="0" borderId="1" xfId="7" applyFont="1" applyBorder="1" applyAlignment="1">
      <alignment vertical="center" wrapText="1"/>
    </xf>
    <xf numFmtId="10" fontId="0" fillId="0" borderId="1" xfId="0" applyNumberFormat="1" applyBorder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0" fontId="8" fillId="0" borderId="1" xfId="2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9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8" fillId="0" borderId="1" xfId="10" applyFont="1" applyFill="1" applyBorder="1" applyAlignment="1">
      <alignment horizontal="center" vertical="center" wrapText="1"/>
    </xf>
    <xf numFmtId="0" fontId="0" fillId="0" borderId="1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1" xfId="6" applyFont="1" applyBorder="1" applyAlignment="1">
      <alignment horizontal="center" vertical="center"/>
    </xf>
  </cellXfs>
  <cellStyles count="12">
    <cellStyle name="常规" xfId="0" builtinId="0"/>
    <cellStyle name="常规 12" xfId="1"/>
    <cellStyle name="常规 2" xfId="2"/>
    <cellStyle name="常规 2 2" xfId="3"/>
    <cellStyle name="常规 2 2 2" xfId="4"/>
    <cellStyle name="常规 2 4" xfId="5"/>
    <cellStyle name="常规 3" xfId="6"/>
    <cellStyle name="常规 3 2" xfId="7"/>
    <cellStyle name="常规 4" xfId="8"/>
    <cellStyle name="常规 9" xfId="9"/>
    <cellStyle name="一般 2" xfId="10"/>
    <cellStyle name="一般 6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18" Type="http://schemas.openxmlformats.org/officeDocument/2006/relationships/image" Target="../media/image46.png"/><Relationship Id="rId26" Type="http://schemas.openxmlformats.org/officeDocument/2006/relationships/image" Target="../media/image54.png"/><Relationship Id="rId39" Type="http://schemas.openxmlformats.org/officeDocument/2006/relationships/image" Target="../media/image67.jpeg"/><Relationship Id="rId3" Type="http://schemas.openxmlformats.org/officeDocument/2006/relationships/hyperlink" Target="http://ep.yimg.com/ca/I/yhst-44946717394991_2239_363524296.jpg" TargetMode="External"/><Relationship Id="rId21" Type="http://schemas.openxmlformats.org/officeDocument/2006/relationships/image" Target="../media/image49.png"/><Relationship Id="rId34" Type="http://schemas.openxmlformats.org/officeDocument/2006/relationships/image" Target="../media/image62.jpeg"/><Relationship Id="rId7" Type="http://schemas.openxmlformats.org/officeDocument/2006/relationships/image" Target="../media/image35.jpe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5" Type="http://schemas.openxmlformats.org/officeDocument/2006/relationships/image" Target="../media/image53.png"/><Relationship Id="rId33" Type="http://schemas.openxmlformats.org/officeDocument/2006/relationships/image" Target="../media/image61.jpeg"/><Relationship Id="rId38" Type="http://schemas.openxmlformats.org/officeDocument/2006/relationships/image" Target="../media/image66.jpeg"/><Relationship Id="rId2" Type="http://schemas.openxmlformats.org/officeDocument/2006/relationships/image" Target="../media/image31.jpeg"/><Relationship Id="rId16" Type="http://schemas.openxmlformats.org/officeDocument/2006/relationships/image" Target="../media/image44.png"/><Relationship Id="rId20" Type="http://schemas.openxmlformats.org/officeDocument/2006/relationships/image" Target="../media/image48.png"/><Relationship Id="rId29" Type="http://schemas.openxmlformats.org/officeDocument/2006/relationships/image" Target="../media/image57.jpeg"/><Relationship Id="rId41" Type="http://schemas.openxmlformats.org/officeDocument/2006/relationships/image" Target="../media/image69.jpeg"/><Relationship Id="rId1" Type="http://schemas.openxmlformats.org/officeDocument/2006/relationships/hyperlink" Target="http://ep.yimg.com/ca/I/yhst-44946717394991_2239_360354527.jpg" TargetMode="External"/><Relationship Id="rId6" Type="http://schemas.openxmlformats.org/officeDocument/2006/relationships/image" Target="../media/image34.jpeg"/><Relationship Id="rId11" Type="http://schemas.openxmlformats.org/officeDocument/2006/relationships/image" Target="../media/image39.png"/><Relationship Id="rId24" Type="http://schemas.openxmlformats.org/officeDocument/2006/relationships/image" Target="../media/image52.png"/><Relationship Id="rId32" Type="http://schemas.openxmlformats.org/officeDocument/2006/relationships/image" Target="../media/image60.jpeg"/><Relationship Id="rId37" Type="http://schemas.openxmlformats.org/officeDocument/2006/relationships/image" Target="../media/image65.jpeg"/><Relationship Id="rId40" Type="http://schemas.openxmlformats.org/officeDocument/2006/relationships/image" Target="../media/image68.jpeg"/><Relationship Id="rId5" Type="http://schemas.openxmlformats.org/officeDocument/2006/relationships/image" Target="../media/image33.jpeg"/><Relationship Id="rId15" Type="http://schemas.openxmlformats.org/officeDocument/2006/relationships/image" Target="../media/image43.png"/><Relationship Id="rId23" Type="http://schemas.openxmlformats.org/officeDocument/2006/relationships/image" Target="../media/image51.png"/><Relationship Id="rId28" Type="http://schemas.openxmlformats.org/officeDocument/2006/relationships/image" Target="../media/image56.jpeg"/><Relationship Id="rId36" Type="http://schemas.openxmlformats.org/officeDocument/2006/relationships/image" Target="../media/image64.jpeg"/><Relationship Id="rId10" Type="http://schemas.openxmlformats.org/officeDocument/2006/relationships/image" Target="../media/image38.png"/><Relationship Id="rId19" Type="http://schemas.openxmlformats.org/officeDocument/2006/relationships/image" Target="../media/image47.png"/><Relationship Id="rId31" Type="http://schemas.openxmlformats.org/officeDocument/2006/relationships/image" Target="../media/image59.jpeg"/><Relationship Id="rId4" Type="http://schemas.openxmlformats.org/officeDocument/2006/relationships/image" Target="../media/image32.jpeg"/><Relationship Id="rId9" Type="http://schemas.openxmlformats.org/officeDocument/2006/relationships/image" Target="../media/image37.png"/><Relationship Id="rId14" Type="http://schemas.openxmlformats.org/officeDocument/2006/relationships/image" Target="../media/image42.png"/><Relationship Id="rId22" Type="http://schemas.openxmlformats.org/officeDocument/2006/relationships/image" Target="../media/image50.png"/><Relationship Id="rId27" Type="http://schemas.openxmlformats.org/officeDocument/2006/relationships/image" Target="../media/image55.png"/><Relationship Id="rId30" Type="http://schemas.openxmlformats.org/officeDocument/2006/relationships/image" Target="../media/image58.jpeg"/><Relationship Id="rId35" Type="http://schemas.openxmlformats.org/officeDocument/2006/relationships/image" Target="../media/image6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jpeg"/><Relationship Id="rId13" Type="http://schemas.openxmlformats.org/officeDocument/2006/relationships/image" Target="../media/image82.jpeg"/><Relationship Id="rId18" Type="http://schemas.openxmlformats.org/officeDocument/2006/relationships/image" Target="../media/image87.jpeg"/><Relationship Id="rId26" Type="http://schemas.openxmlformats.org/officeDocument/2006/relationships/image" Target="../media/image95.jpeg"/><Relationship Id="rId3" Type="http://schemas.openxmlformats.org/officeDocument/2006/relationships/image" Target="../media/image72.jpeg"/><Relationship Id="rId21" Type="http://schemas.openxmlformats.org/officeDocument/2006/relationships/image" Target="../media/image90.jpeg"/><Relationship Id="rId7" Type="http://schemas.openxmlformats.org/officeDocument/2006/relationships/image" Target="../media/image76.jpeg"/><Relationship Id="rId12" Type="http://schemas.openxmlformats.org/officeDocument/2006/relationships/image" Target="../media/image81.jpeg"/><Relationship Id="rId17" Type="http://schemas.openxmlformats.org/officeDocument/2006/relationships/image" Target="../media/image86.jpeg"/><Relationship Id="rId25" Type="http://schemas.openxmlformats.org/officeDocument/2006/relationships/image" Target="../media/image94.jpeg"/><Relationship Id="rId2" Type="http://schemas.openxmlformats.org/officeDocument/2006/relationships/image" Target="../media/image71.jpeg"/><Relationship Id="rId16" Type="http://schemas.openxmlformats.org/officeDocument/2006/relationships/image" Target="../media/image85.jpeg"/><Relationship Id="rId20" Type="http://schemas.openxmlformats.org/officeDocument/2006/relationships/image" Target="../media/image89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11" Type="http://schemas.openxmlformats.org/officeDocument/2006/relationships/image" Target="../media/image80.jpeg"/><Relationship Id="rId24" Type="http://schemas.openxmlformats.org/officeDocument/2006/relationships/image" Target="../media/image93.jpeg"/><Relationship Id="rId5" Type="http://schemas.openxmlformats.org/officeDocument/2006/relationships/image" Target="../media/image74.jpeg"/><Relationship Id="rId15" Type="http://schemas.openxmlformats.org/officeDocument/2006/relationships/image" Target="../media/image84.jpeg"/><Relationship Id="rId23" Type="http://schemas.openxmlformats.org/officeDocument/2006/relationships/image" Target="../media/image92.jpeg"/><Relationship Id="rId10" Type="http://schemas.openxmlformats.org/officeDocument/2006/relationships/image" Target="../media/image79.jpeg"/><Relationship Id="rId19" Type="http://schemas.openxmlformats.org/officeDocument/2006/relationships/image" Target="../media/image88.jpeg"/><Relationship Id="rId4" Type="http://schemas.openxmlformats.org/officeDocument/2006/relationships/image" Target="../media/image73.jpeg"/><Relationship Id="rId9" Type="http://schemas.openxmlformats.org/officeDocument/2006/relationships/image" Target="../media/image78.jpeg"/><Relationship Id="rId14" Type="http://schemas.openxmlformats.org/officeDocument/2006/relationships/image" Target="../media/image83.jpeg"/><Relationship Id="rId22" Type="http://schemas.openxmlformats.org/officeDocument/2006/relationships/image" Target="../media/image91.jpeg"/><Relationship Id="rId27" Type="http://schemas.openxmlformats.org/officeDocument/2006/relationships/image" Target="../media/image96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9.jpeg"/><Relationship Id="rId18" Type="http://schemas.openxmlformats.org/officeDocument/2006/relationships/image" Target="../media/image114.jpeg"/><Relationship Id="rId26" Type="http://schemas.openxmlformats.org/officeDocument/2006/relationships/image" Target="../media/image122.jpeg"/><Relationship Id="rId39" Type="http://schemas.openxmlformats.org/officeDocument/2006/relationships/image" Target="../media/image135.jpeg"/><Relationship Id="rId3" Type="http://schemas.openxmlformats.org/officeDocument/2006/relationships/image" Target="../media/image99.jpeg"/><Relationship Id="rId21" Type="http://schemas.openxmlformats.org/officeDocument/2006/relationships/image" Target="../media/image117.jpeg"/><Relationship Id="rId34" Type="http://schemas.openxmlformats.org/officeDocument/2006/relationships/image" Target="../media/image130.jpeg"/><Relationship Id="rId42" Type="http://schemas.openxmlformats.org/officeDocument/2006/relationships/image" Target="../media/image138.jpeg"/><Relationship Id="rId47" Type="http://schemas.openxmlformats.org/officeDocument/2006/relationships/image" Target="../media/image143.jpeg"/><Relationship Id="rId50" Type="http://schemas.openxmlformats.org/officeDocument/2006/relationships/image" Target="../media/image146.jpeg"/><Relationship Id="rId7" Type="http://schemas.openxmlformats.org/officeDocument/2006/relationships/image" Target="../media/image103.jpeg"/><Relationship Id="rId12" Type="http://schemas.openxmlformats.org/officeDocument/2006/relationships/image" Target="../media/image108.jpeg"/><Relationship Id="rId17" Type="http://schemas.openxmlformats.org/officeDocument/2006/relationships/image" Target="../media/image113.jpeg"/><Relationship Id="rId25" Type="http://schemas.openxmlformats.org/officeDocument/2006/relationships/image" Target="../media/image121.jpeg"/><Relationship Id="rId33" Type="http://schemas.openxmlformats.org/officeDocument/2006/relationships/image" Target="../media/image129.jpeg"/><Relationship Id="rId38" Type="http://schemas.openxmlformats.org/officeDocument/2006/relationships/image" Target="../media/image134.jpeg"/><Relationship Id="rId46" Type="http://schemas.openxmlformats.org/officeDocument/2006/relationships/image" Target="../media/image142.jpeg"/><Relationship Id="rId2" Type="http://schemas.openxmlformats.org/officeDocument/2006/relationships/image" Target="../media/image98.jpeg"/><Relationship Id="rId16" Type="http://schemas.openxmlformats.org/officeDocument/2006/relationships/image" Target="../media/image112.jpeg"/><Relationship Id="rId20" Type="http://schemas.openxmlformats.org/officeDocument/2006/relationships/image" Target="../media/image116.jpeg"/><Relationship Id="rId29" Type="http://schemas.openxmlformats.org/officeDocument/2006/relationships/image" Target="../media/image125.jpeg"/><Relationship Id="rId41" Type="http://schemas.openxmlformats.org/officeDocument/2006/relationships/image" Target="../media/image137.jpeg"/><Relationship Id="rId1" Type="http://schemas.openxmlformats.org/officeDocument/2006/relationships/image" Target="../media/image97.jpeg"/><Relationship Id="rId6" Type="http://schemas.openxmlformats.org/officeDocument/2006/relationships/image" Target="../media/image102.jpeg"/><Relationship Id="rId11" Type="http://schemas.openxmlformats.org/officeDocument/2006/relationships/image" Target="../media/image107.jpeg"/><Relationship Id="rId24" Type="http://schemas.openxmlformats.org/officeDocument/2006/relationships/image" Target="../media/image120.jpeg"/><Relationship Id="rId32" Type="http://schemas.openxmlformats.org/officeDocument/2006/relationships/image" Target="../media/image128.jpeg"/><Relationship Id="rId37" Type="http://schemas.openxmlformats.org/officeDocument/2006/relationships/image" Target="../media/image133.jpeg"/><Relationship Id="rId40" Type="http://schemas.openxmlformats.org/officeDocument/2006/relationships/image" Target="../media/image136.jpeg"/><Relationship Id="rId45" Type="http://schemas.openxmlformats.org/officeDocument/2006/relationships/image" Target="../media/image141.jpeg"/><Relationship Id="rId5" Type="http://schemas.openxmlformats.org/officeDocument/2006/relationships/image" Target="../media/image101.jpeg"/><Relationship Id="rId15" Type="http://schemas.openxmlformats.org/officeDocument/2006/relationships/image" Target="../media/image111.jpeg"/><Relationship Id="rId23" Type="http://schemas.openxmlformats.org/officeDocument/2006/relationships/image" Target="../media/image119.jpeg"/><Relationship Id="rId28" Type="http://schemas.openxmlformats.org/officeDocument/2006/relationships/image" Target="../media/image124.jpeg"/><Relationship Id="rId36" Type="http://schemas.openxmlformats.org/officeDocument/2006/relationships/image" Target="../media/image132.jpeg"/><Relationship Id="rId49" Type="http://schemas.openxmlformats.org/officeDocument/2006/relationships/image" Target="../media/image145.jpeg"/><Relationship Id="rId10" Type="http://schemas.openxmlformats.org/officeDocument/2006/relationships/image" Target="../media/image106.jpeg"/><Relationship Id="rId19" Type="http://schemas.openxmlformats.org/officeDocument/2006/relationships/image" Target="../media/image115.jpeg"/><Relationship Id="rId31" Type="http://schemas.openxmlformats.org/officeDocument/2006/relationships/image" Target="../media/image127.jpeg"/><Relationship Id="rId44" Type="http://schemas.openxmlformats.org/officeDocument/2006/relationships/image" Target="../media/image140.jpeg"/><Relationship Id="rId4" Type="http://schemas.openxmlformats.org/officeDocument/2006/relationships/image" Target="../media/image100.jpeg"/><Relationship Id="rId9" Type="http://schemas.openxmlformats.org/officeDocument/2006/relationships/image" Target="../media/image105.jpeg"/><Relationship Id="rId14" Type="http://schemas.openxmlformats.org/officeDocument/2006/relationships/image" Target="../media/image110.jpeg"/><Relationship Id="rId22" Type="http://schemas.openxmlformats.org/officeDocument/2006/relationships/image" Target="../media/image118.jpeg"/><Relationship Id="rId27" Type="http://schemas.openxmlformats.org/officeDocument/2006/relationships/image" Target="../media/image123.jpeg"/><Relationship Id="rId30" Type="http://schemas.openxmlformats.org/officeDocument/2006/relationships/image" Target="../media/image126.jpeg"/><Relationship Id="rId35" Type="http://schemas.openxmlformats.org/officeDocument/2006/relationships/image" Target="../media/image131.jpeg"/><Relationship Id="rId43" Type="http://schemas.openxmlformats.org/officeDocument/2006/relationships/image" Target="../media/image139.jpeg"/><Relationship Id="rId48" Type="http://schemas.openxmlformats.org/officeDocument/2006/relationships/image" Target="../media/image144.jpeg"/><Relationship Id="rId8" Type="http://schemas.openxmlformats.org/officeDocument/2006/relationships/image" Target="../media/image10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8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1.jpeg"/><Relationship Id="rId18" Type="http://schemas.openxmlformats.org/officeDocument/2006/relationships/image" Target="../media/image166.jpeg"/><Relationship Id="rId26" Type="http://schemas.openxmlformats.org/officeDocument/2006/relationships/image" Target="../media/image174.jpeg"/><Relationship Id="rId39" Type="http://schemas.openxmlformats.org/officeDocument/2006/relationships/image" Target="../media/image187.jpeg"/><Relationship Id="rId21" Type="http://schemas.openxmlformats.org/officeDocument/2006/relationships/image" Target="../media/image169.jpeg"/><Relationship Id="rId34" Type="http://schemas.openxmlformats.org/officeDocument/2006/relationships/image" Target="../media/image182.jpeg"/><Relationship Id="rId42" Type="http://schemas.openxmlformats.org/officeDocument/2006/relationships/image" Target="../media/image190.jpeg"/><Relationship Id="rId47" Type="http://schemas.openxmlformats.org/officeDocument/2006/relationships/image" Target="../media/image195.jpeg"/><Relationship Id="rId50" Type="http://schemas.openxmlformats.org/officeDocument/2006/relationships/image" Target="../media/image198.jpeg"/><Relationship Id="rId55" Type="http://schemas.openxmlformats.org/officeDocument/2006/relationships/image" Target="../media/image203.jpeg"/><Relationship Id="rId63" Type="http://schemas.openxmlformats.org/officeDocument/2006/relationships/image" Target="../media/image211.jpeg"/><Relationship Id="rId68" Type="http://schemas.openxmlformats.org/officeDocument/2006/relationships/image" Target="../media/image216.jpeg"/><Relationship Id="rId76" Type="http://schemas.openxmlformats.org/officeDocument/2006/relationships/image" Target="../media/image224.jpeg"/><Relationship Id="rId7" Type="http://schemas.openxmlformats.org/officeDocument/2006/relationships/image" Target="../media/image155.jpeg"/><Relationship Id="rId71" Type="http://schemas.openxmlformats.org/officeDocument/2006/relationships/image" Target="../media/image219.jpeg"/><Relationship Id="rId2" Type="http://schemas.openxmlformats.org/officeDocument/2006/relationships/image" Target="../media/image150.jpeg"/><Relationship Id="rId16" Type="http://schemas.openxmlformats.org/officeDocument/2006/relationships/image" Target="../media/image164.jpeg"/><Relationship Id="rId29" Type="http://schemas.openxmlformats.org/officeDocument/2006/relationships/image" Target="../media/image177.jpeg"/><Relationship Id="rId11" Type="http://schemas.openxmlformats.org/officeDocument/2006/relationships/image" Target="../media/image159.jpeg"/><Relationship Id="rId24" Type="http://schemas.openxmlformats.org/officeDocument/2006/relationships/image" Target="../media/image172.jpeg"/><Relationship Id="rId32" Type="http://schemas.openxmlformats.org/officeDocument/2006/relationships/image" Target="../media/image180.jpeg"/><Relationship Id="rId37" Type="http://schemas.openxmlformats.org/officeDocument/2006/relationships/image" Target="../media/image185.jpeg"/><Relationship Id="rId40" Type="http://schemas.openxmlformats.org/officeDocument/2006/relationships/image" Target="../media/image188.jpeg"/><Relationship Id="rId45" Type="http://schemas.openxmlformats.org/officeDocument/2006/relationships/image" Target="../media/image193.jpeg"/><Relationship Id="rId53" Type="http://schemas.openxmlformats.org/officeDocument/2006/relationships/image" Target="../media/image201.jpeg"/><Relationship Id="rId58" Type="http://schemas.openxmlformats.org/officeDocument/2006/relationships/image" Target="../media/image206.jpeg"/><Relationship Id="rId66" Type="http://schemas.openxmlformats.org/officeDocument/2006/relationships/image" Target="../media/image214.jpeg"/><Relationship Id="rId74" Type="http://schemas.openxmlformats.org/officeDocument/2006/relationships/image" Target="../media/image222.jpeg"/><Relationship Id="rId79" Type="http://schemas.openxmlformats.org/officeDocument/2006/relationships/image" Target="../media/image227.jpeg"/><Relationship Id="rId5" Type="http://schemas.openxmlformats.org/officeDocument/2006/relationships/image" Target="../media/image153.jpeg"/><Relationship Id="rId61" Type="http://schemas.openxmlformats.org/officeDocument/2006/relationships/image" Target="../media/image209.jpeg"/><Relationship Id="rId10" Type="http://schemas.openxmlformats.org/officeDocument/2006/relationships/image" Target="../media/image158.jpeg"/><Relationship Id="rId19" Type="http://schemas.openxmlformats.org/officeDocument/2006/relationships/image" Target="../media/image167.jpeg"/><Relationship Id="rId31" Type="http://schemas.openxmlformats.org/officeDocument/2006/relationships/image" Target="../media/image179.jpeg"/><Relationship Id="rId44" Type="http://schemas.openxmlformats.org/officeDocument/2006/relationships/image" Target="../media/image192.jpeg"/><Relationship Id="rId52" Type="http://schemas.openxmlformats.org/officeDocument/2006/relationships/image" Target="../media/image200.jpeg"/><Relationship Id="rId60" Type="http://schemas.openxmlformats.org/officeDocument/2006/relationships/image" Target="../media/image208.jpeg"/><Relationship Id="rId65" Type="http://schemas.openxmlformats.org/officeDocument/2006/relationships/image" Target="../media/image213.jpeg"/><Relationship Id="rId73" Type="http://schemas.openxmlformats.org/officeDocument/2006/relationships/image" Target="../media/image221.jpeg"/><Relationship Id="rId78" Type="http://schemas.openxmlformats.org/officeDocument/2006/relationships/image" Target="../media/image226.jpeg"/><Relationship Id="rId4" Type="http://schemas.openxmlformats.org/officeDocument/2006/relationships/image" Target="../media/image152.jpeg"/><Relationship Id="rId9" Type="http://schemas.openxmlformats.org/officeDocument/2006/relationships/image" Target="../media/image157.jpeg"/><Relationship Id="rId14" Type="http://schemas.openxmlformats.org/officeDocument/2006/relationships/image" Target="../media/image162.jpeg"/><Relationship Id="rId22" Type="http://schemas.openxmlformats.org/officeDocument/2006/relationships/image" Target="../media/image170.jpeg"/><Relationship Id="rId27" Type="http://schemas.openxmlformats.org/officeDocument/2006/relationships/image" Target="../media/image175.jpeg"/><Relationship Id="rId30" Type="http://schemas.openxmlformats.org/officeDocument/2006/relationships/image" Target="../media/image178.jpeg"/><Relationship Id="rId35" Type="http://schemas.openxmlformats.org/officeDocument/2006/relationships/image" Target="../media/image183.jpeg"/><Relationship Id="rId43" Type="http://schemas.openxmlformats.org/officeDocument/2006/relationships/image" Target="../media/image191.jpeg"/><Relationship Id="rId48" Type="http://schemas.openxmlformats.org/officeDocument/2006/relationships/image" Target="../media/image196.jpeg"/><Relationship Id="rId56" Type="http://schemas.openxmlformats.org/officeDocument/2006/relationships/image" Target="../media/image204.jpeg"/><Relationship Id="rId64" Type="http://schemas.openxmlformats.org/officeDocument/2006/relationships/image" Target="../media/image212.jpeg"/><Relationship Id="rId69" Type="http://schemas.openxmlformats.org/officeDocument/2006/relationships/image" Target="../media/image217.jpeg"/><Relationship Id="rId77" Type="http://schemas.openxmlformats.org/officeDocument/2006/relationships/image" Target="../media/image225.jpeg"/><Relationship Id="rId8" Type="http://schemas.openxmlformats.org/officeDocument/2006/relationships/image" Target="../media/image156.jpeg"/><Relationship Id="rId51" Type="http://schemas.openxmlformats.org/officeDocument/2006/relationships/image" Target="../media/image199.jpeg"/><Relationship Id="rId72" Type="http://schemas.openxmlformats.org/officeDocument/2006/relationships/image" Target="../media/image220.jpeg"/><Relationship Id="rId3" Type="http://schemas.openxmlformats.org/officeDocument/2006/relationships/image" Target="../media/image151.jpeg"/><Relationship Id="rId12" Type="http://schemas.openxmlformats.org/officeDocument/2006/relationships/image" Target="../media/image160.jpeg"/><Relationship Id="rId17" Type="http://schemas.openxmlformats.org/officeDocument/2006/relationships/image" Target="../media/image165.jpeg"/><Relationship Id="rId25" Type="http://schemas.openxmlformats.org/officeDocument/2006/relationships/image" Target="../media/image173.jpeg"/><Relationship Id="rId33" Type="http://schemas.openxmlformats.org/officeDocument/2006/relationships/image" Target="../media/image181.jpeg"/><Relationship Id="rId38" Type="http://schemas.openxmlformats.org/officeDocument/2006/relationships/image" Target="../media/image186.jpeg"/><Relationship Id="rId46" Type="http://schemas.openxmlformats.org/officeDocument/2006/relationships/image" Target="../media/image194.jpeg"/><Relationship Id="rId59" Type="http://schemas.openxmlformats.org/officeDocument/2006/relationships/image" Target="../media/image207.jpeg"/><Relationship Id="rId67" Type="http://schemas.openxmlformats.org/officeDocument/2006/relationships/image" Target="../media/image215.jpeg"/><Relationship Id="rId20" Type="http://schemas.openxmlformats.org/officeDocument/2006/relationships/image" Target="../media/image168.jpeg"/><Relationship Id="rId41" Type="http://schemas.openxmlformats.org/officeDocument/2006/relationships/image" Target="../media/image189.jpeg"/><Relationship Id="rId54" Type="http://schemas.openxmlformats.org/officeDocument/2006/relationships/image" Target="../media/image202.jpeg"/><Relationship Id="rId62" Type="http://schemas.openxmlformats.org/officeDocument/2006/relationships/image" Target="../media/image210.jpeg"/><Relationship Id="rId70" Type="http://schemas.openxmlformats.org/officeDocument/2006/relationships/image" Target="../media/image218.jpeg"/><Relationship Id="rId75" Type="http://schemas.openxmlformats.org/officeDocument/2006/relationships/image" Target="../media/image223.jpeg"/><Relationship Id="rId1" Type="http://schemas.openxmlformats.org/officeDocument/2006/relationships/image" Target="../media/image149.jpeg"/><Relationship Id="rId6" Type="http://schemas.openxmlformats.org/officeDocument/2006/relationships/image" Target="../media/image154.jpeg"/><Relationship Id="rId15" Type="http://schemas.openxmlformats.org/officeDocument/2006/relationships/image" Target="../media/image163.jpeg"/><Relationship Id="rId23" Type="http://schemas.openxmlformats.org/officeDocument/2006/relationships/image" Target="../media/image171.jpeg"/><Relationship Id="rId28" Type="http://schemas.openxmlformats.org/officeDocument/2006/relationships/image" Target="../media/image176.jpeg"/><Relationship Id="rId36" Type="http://schemas.openxmlformats.org/officeDocument/2006/relationships/image" Target="../media/image184.jpeg"/><Relationship Id="rId49" Type="http://schemas.openxmlformats.org/officeDocument/2006/relationships/image" Target="../media/image197.jpeg"/><Relationship Id="rId57" Type="http://schemas.openxmlformats.org/officeDocument/2006/relationships/image" Target="../media/image205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5.jpeg"/><Relationship Id="rId13" Type="http://schemas.openxmlformats.org/officeDocument/2006/relationships/image" Target="../media/image240.jpeg"/><Relationship Id="rId18" Type="http://schemas.openxmlformats.org/officeDocument/2006/relationships/image" Target="../media/image245.jpeg"/><Relationship Id="rId26" Type="http://schemas.openxmlformats.org/officeDocument/2006/relationships/image" Target="../media/image253.jpeg"/><Relationship Id="rId3" Type="http://schemas.openxmlformats.org/officeDocument/2006/relationships/image" Target="../media/image230.jpeg"/><Relationship Id="rId21" Type="http://schemas.openxmlformats.org/officeDocument/2006/relationships/image" Target="../media/image248.jpeg"/><Relationship Id="rId7" Type="http://schemas.openxmlformats.org/officeDocument/2006/relationships/image" Target="../media/image234.jpeg"/><Relationship Id="rId12" Type="http://schemas.openxmlformats.org/officeDocument/2006/relationships/image" Target="../media/image239.jpeg"/><Relationship Id="rId17" Type="http://schemas.openxmlformats.org/officeDocument/2006/relationships/image" Target="../media/image244.jpeg"/><Relationship Id="rId25" Type="http://schemas.openxmlformats.org/officeDocument/2006/relationships/image" Target="../media/image252.jpeg"/><Relationship Id="rId2" Type="http://schemas.openxmlformats.org/officeDocument/2006/relationships/image" Target="../media/image229.jpeg"/><Relationship Id="rId16" Type="http://schemas.openxmlformats.org/officeDocument/2006/relationships/image" Target="../media/image243.jpeg"/><Relationship Id="rId20" Type="http://schemas.openxmlformats.org/officeDocument/2006/relationships/image" Target="../media/image247.jpeg"/><Relationship Id="rId1" Type="http://schemas.openxmlformats.org/officeDocument/2006/relationships/image" Target="../media/image228.jpeg"/><Relationship Id="rId6" Type="http://schemas.openxmlformats.org/officeDocument/2006/relationships/image" Target="../media/image233.jpeg"/><Relationship Id="rId11" Type="http://schemas.openxmlformats.org/officeDocument/2006/relationships/image" Target="../media/image238.jpeg"/><Relationship Id="rId24" Type="http://schemas.openxmlformats.org/officeDocument/2006/relationships/image" Target="../media/image251.jpeg"/><Relationship Id="rId5" Type="http://schemas.openxmlformats.org/officeDocument/2006/relationships/image" Target="../media/image232.jpeg"/><Relationship Id="rId15" Type="http://schemas.openxmlformats.org/officeDocument/2006/relationships/image" Target="../media/image242.jpeg"/><Relationship Id="rId23" Type="http://schemas.openxmlformats.org/officeDocument/2006/relationships/image" Target="../media/image250.jpeg"/><Relationship Id="rId28" Type="http://schemas.openxmlformats.org/officeDocument/2006/relationships/image" Target="../media/image255.jpeg"/><Relationship Id="rId10" Type="http://schemas.openxmlformats.org/officeDocument/2006/relationships/image" Target="../media/image237.jpeg"/><Relationship Id="rId19" Type="http://schemas.openxmlformats.org/officeDocument/2006/relationships/image" Target="../media/image246.jpeg"/><Relationship Id="rId4" Type="http://schemas.openxmlformats.org/officeDocument/2006/relationships/image" Target="../media/image231.jpeg"/><Relationship Id="rId9" Type="http://schemas.openxmlformats.org/officeDocument/2006/relationships/image" Target="../media/image236.jpeg"/><Relationship Id="rId14" Type="http://schemas.openxmlformats.org/officeDocument/2006/relationships/image" Target="../media/image241.jpeg"/><Relationship Id="rId22" Type="http://schemas.openxmlformats.org/officeDocument/2006/relationships/image" Target="../media/image249.jpeg"/><Relationship Id="rId27" Type="http://schemas.openxmlformats.org/officeDocument/2006/relationships/image" Target="../media/image254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68.png"/><Relationship Id="rId18" Type="http://schemas.openxmlformats.org/officeDocument/2006/relationships/image" Target="../media/image273.png"/><Relationship Id="rId26" Type="http://schemas.openxmlformats.org/officeDocument/2006/relationships/image" Target="../media/image281.jpeg"/><Relationship Id="rId39" Type="http://schemas.openxmlformats.org/officeDocument/2006/relationships/image" Target="../media/image294.jpeg"/><Relationship Id="rId3" Type="http://schemas.openxmlformats.org/officeDocument/2006/relationships/image" Target="../media/image258.png"/><Relationship Id="rId21" Type="http://schemas.openxmlformats.org/officeDocument/2006/relationships/image" Target="../media/image276.jpeg"/><Relationship Id="rId34" Type="http://schemas.openxmlformats.org/officeDocument/2006/relationships/image" Target="../media/image289.jpeg"/><Relationship Id="rId42" Type="http://schemas.openxmlformats.org/officeDocument/2006/relationships/image" Target="../media/image297.jpeg"/><Relationship Id="rId47" Type="http://schemas.openxmlformats.org/officeDocument/2006/relationships/image" Target="../media/image302.jpeg"/><Relationship Id="rId50" Type="http://schemas.openxmlformats.org/officeDocument/2006/relationships/image" Target="../media/image305.jpeg"/><Relationship Id="rId7" Type="http://schemas.openxmlformats.org/officeDocument/2006/relationships/image" Target="../media/image262.png"/><Relationship Id="rId12" Type="http://schemas.openxmlformats.org/officeDocument/2006/relationships/image" Target="../media/image267.png"/><Relationship Id="rId17" Type="http://schemas.openxmlformats.org/officeDocument/2006/relationships/image" Target="../media/image272.png"/><Relationship Id="rId25" Type="http://schemas.openxmlformats.org/officeDocument/2006/relationships/image" Target="../media/image280.jpeg"/><Relationship Id="rId33" Type="http://schemas.openxmlformats.org/officeDocument/2006/relationships/image" Target="../media/image288.jpeg"/><Relationship Id="rId38" Type="http://schemas.openxmlformats.org/officeDocument/2006/relationships/image" Target="../media/image293.jpeg"/><Relationship Id="rId46" Type="http://schemas.openxmlformats.org/officeDocument/2006/relationships/image" Target="../media/image301.jpeg"/><Relationship Id="rId2" Type="http://schemas.openxmlformats.org/officeDocument/2006/relationships/image" Target="../media/image257.png"/><Relationship Id="rId16" Type="http://schemas.openxmlformats.org/officeDocument/2006/relationships/image" Target="../media/image271.png"/><Relationship Id="rId20" Type="http://schemas.openxmlformats.org/officeDocument/2006/relationships/image" Target="../media/image275.jpeg"/><Relationship Id="rId29" Type="http://schemas.openxmlformats.org/officeDocument/2006/relationships/image" Target="../media/image284.jpeg"/><Relationship Id="rId41" Type="http://schemas.openxmlformats.org/officeDocument/2006/relationships/image" Target="../media/image296.jpeg"/><Relationship Id="rId54" Type="http://schemas.openxmlformats.org/officeDocument/2006/relationships/image" Target="../media/image309.jpeg"/><Relationship Id="rId1" Type="http://schemas.openxmlformats.org/officeDocument/2006/relationships/image" Target="../media/image256.png"/><Relationship Id="rId6" Type="http://schemas.openxmlformats.org/officeDocument/2006/relationships/image" Target="../media/image261.png"/><Relationship Id="rId11" Type="http://schemas.openxmlformats.org/officeDocument/2006/relationships/image" Target="../media/image266.png"/><Relationship Id="rId24" Type="http://schemas.openxmlformats.org/officeDocument/2006/relationships/image" Target="../media/image279.jpeg"/><Relationship Id="rId32" Type="http://schemas.openxmlformats.org/officeDocument/2006/relationships/image" Target="../media/image287.jpeg"/><Relationship Id="rId37" Type="http://schemas.openxmlformats.org/officeDocument/2006/relationships/image" Target="../media/image292.jpeg"/><Relationship Id="rId40" Type="http://schemas.openxmlformats.org/officeDocument/2006/relationships/image" Target="../media/image295.jpeg"/><Relationship Id="rId45" Type="http://schemas.openxmlformats.org/officeDocument/2006/relationships/image" Target="../media/image300.jpeg"/><Relationship Id="rId53" Type="http://schemas.openxmlformats.org/officeDocument/2006/relationships/image" Target="../media/image308.jpeg"/><Relationship Id="rId5" Type="http://schemas.openxmlformats.org/officeDocument/2006/relationships/image" Target="../media/image260.png"/><Relationship Id="rId15" Type="http://schemas.openxmlformats.org/officeDocument/2006/relationships/image" Target="../media/image270.png"/><Relationship Id="rId23" Type="http://schemas.openxmlformats.org/officeDocument/2006/relationships/image" Target="../media/image278.jpeg"/><Relationship Id="rId28" Type="http://schemas.openxmlformats.org/officeDocument/2006/relationships/image" Target="../media/image283.jpeg"/><Relationship Id="rId36" Type="http://schemas.openxmlformats.org/officeDocument/2006/relationships/image" Target="../media/image291.jpeg"/><Relationship Id="rId49" Type="http://schemas.openxmlformats.org/officeDocument/2006/relationships/image" Target="../media/image304.jpeg"/><Relationship Id="rId10" Type="http://schemas.openxmlformats.org/officeDocument/2006/relationships/image" Target="../media/image265.png"/><Relationship Id="rId19" Type="http://schemas.openxmlformats.org/officeDocument/2006/relationships/image" Target="../media/image274.jpeg"/><Relationship Id="rId31" Type="http://schemas.openxmlformats.org/officeDocument/2006/relationships/image" Target="../media/image286.jpeg"/><Relationship Id="rId44" Type="http://schemas.openxmlformats.org/officeDocument/2006/relationships/image" Target="../media/image299.jpeg"/><Relationship Id="rId52" Type="http://schemas.openxmlformats.org/officeDocument/2006/relationships/image" Target="../media/image307.jpeg"/><Relationship Id="rId4" Type="http://schemas.openxmlformats.org/officeDocument/2006/relationships/image" Target="../media/image259.png"/><Relationship Id="rId9" Type="http://schemas.openxmlformats.org/officeDocument/2006/relationships/image" Target="../media/image264.png"/><Relationship Id="rId14" Type="http://schemas.openxmlformats.org/officeDocument/2006/relationships/image" Target="../media/image269.png"/><Relationship Id="rId22" Type="http://schemas.openxmlformats.org/officeDocument/2006/relationships/image" Target="../media/image277.jpeg"/><Relationship Id="rId27" Type="http://schemas.openxmlformats.org/officeDocument/2006/relationships/image" Target="../media/image282.jpeg"/><Relationship Id="rId30" Type="http://schemas.openxmlformats.org/officeDocument/2006/relationships/image" Target="../media/image285.jpeg"/><Relationship Id="rId35" Type="http://schemas.openxmlformats.org/officeDocument/2006/relationships/image" Target="../media/image290.jpeg"/><Relationship Id="rId43" Type="http://schemas.openxmlformats.org/officeDocument/2006/relationships/image" Target="../media/image298.jpeg"/><Relationship Id="rId48" Type="http://schemas.openxmlformats.org/officeDocument/2006/relationships/image" Target="../media/image303.jpeg"/><Relationship Id="rId8" Type="http://schemas.openxmlformats.org/officeDocument/2006/relationships/image" Target="../media/image263.png"/><Relationship Id="rId51" Type="http://schemas.openxmlformats.org/officeDocument/2006/relationships/image" Target="../media/image306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7.jpeg"/><Relationship Id="rId13" Type="http://schemas.openxmlformats.org/officeDocument/2006/relationships/image" Target="../media/image322.jpeg"/><Relationship Id="rId18" Type="http://schemas.openxmlformats.org/officeDocument/2006/relationships/image" Target="../media/image327.jpeg"/><Relationship Id="rId3" Type="http://schemas.openxmlformats.org/officeDocument/2006/relationships/image" Target="../media/image312.jpeg"/><Relationship Id="rId7" Type="http://schemas.openxmlformats.org/officeDocument/2006/relationships/image" Target="../media/image316.jpeg"/><Relationship Id="rId12" Type="http://schemas.openxmlformats.org/officeDocument/2006/relationships/image" Target="../media/image321.jpeg"/><Relationship Id="rId17" Type="http://schemas.openxmlformats.org/officeDocument/2006/relationships/image" Target="../media/image326.jpeg"/><Relationship Id="rId2" Type="http://schemas.openxmlformats.org/officeDocument/2006/relationships/image" Target="../media/image311.jpeg"/><Relationship Id="rId16" Type="http://schemas.openxmlformats.org/officeDocument/2006/relationships/image" Target="../media/image325.jpeg"/><Relationship Id="rId20" Type="http://schemas.openxmlformats.org/officeDocument/2006/relationships/image" Target="../media/image329.jpeg"/><Relationship Id="rId1" Type="http://schemas.openxmlformats.org/officeDocument/2006/relationships/image" Target="../media/image310.jpeg"/><Relationship Id="rId6" Type="http://schemas.openxmlformats.org/officeDocument/2006/relationships/image" Target="../media/image315.jpeg"/><Relationship Id="rId11" Type="http://schemas.openxmlformats.org/officeDocument/2006/relationships/image" Target="../media/image320.jpeg"/><Relationship Id="rId5" Type="http://schemas.openxmlformats.org/officeDocument/2006/relationships/image" Target="../media/image314.jpeg"/><Relationship Id="rId15" Type="http://schemas.openxmlformats.org/officeDocument/2006/relationships/image" Target="../media/image324.jpeg"/><Relationship Id="rId10" Type="http://schemas.openxmlformats.org/officeDocument/2006/relationships/image" Target="../media/image319.jpeg"/><Relationship Id="rId19" Type="http://schemas.openxmlformats.org/officeDocument/2006/relationships/image" Target="../media/image328.jpeg"/><Relationship Id="rId4" Type="http://schemas.openxmlformats.org/officeDocument/2006/relationships/image" Target="../media/image313.jpeg"/><Relationship Id="rId9" Type="http://schemas.openxmlformats.org/officeDocument/2006/relationships/image" Target="../media/image318.jpeg"/><Relationship Id="rId14" Type="http://schemas.openxmlformats.org/officeDocument/2006/relationships/image" Target="../media/image323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42.jpeg"/><Relationship Id="rId18" Type="http://schemas.openxmlformats.org/officeDocument/2006/relationships/image" Target="../media/image347.jpeg"/><Relationship Id="rId26" Type="http://schemas.openxmlformats.org/officeDocument/2006/relationships/image" Target="../media/image355.jpeg"/><Relationship Id="rId39" Type="http://schemas.openxmlformats.org/officeDocument/2006/relationships/image" Target="../media/image368.jpeg"/><Relationship Id="rId21" Type="http://schemas.openxmlformats.org/officeDocument/2006/relationships/image" Target="../media/image350.jpeg"/><Relationship Id="rId34" Type="http://schemas.openxmlformats.org/officeDocument/2006/relationships/image" Target="../media/image363.jpeg"/><Relationship Id="rId42" Type="http://schemas.openxmlformats.org/officeDocument/2006/relationships/image" Target="../media/image371.jpeg"/><Relationship Id="rId47" Type="http://schemas.openxmlformats.org/officeDocument/2006/relationships/image" Target="../media/image376.jpeg"/><Relationship Id="rId50" Type="http://schemas.openxmlformats.org/officeDocument/2006/relationships/image" Target="../media/image379.jpeg"/><Relationship Id="rId55" Type="http://schemas.openxmlformats.org/officeDocument/2006/relationships/image" Target="../media/image384.jpeg"/><Relationship Id="rId7" Type="http://schemas.openxmlformats.org/officeDocument/2006/relationships/image" Target="../media/image336.jpeg"/><Relationship Id="rId12" Type="http://schemas.openxmlformats.org/officeDocument/2006/relationships/image" Target="../media/image341.jpeg"/><Relationship Id="rId17" Type="http://schemas.openxmlformats.org/officeDocument/2006/relationships/image" Target="../media/image346.jpeg"/><Relationship Id="rId25" Type="http://schemas.openxmlformats.org/officeDocument/2006/relationships/image" Target="../media/image354.jpeg"/><Relationship Id="rId33" Type="http://schemas.openxmlformats.org/officeDocument/2006/relationships/image" Target="../media/image362.jpeg"/><Relationship Id="rId38" Type="http://schemas.openxmlformats.org/officeDocument/2006/relationships/image" Target="../media/image367.jpeg"/><Relationship Id="rId46" Type="http://schemas.openxmlformats.org/officeDocument/2006/relationships/image" Target="../media/image375.jpeg"/><Relationship Id="rId2" Type="http://schemas.openxmlformats.org/officeDocument/2006/relationships/image" Target="../media/image331.jpeg"/><Relationship Id="rId16" Type="http://schemas.openxmlformats.org/officeDocument/2006/relationships/image" Target="../media/image345.jpeg"/><Relationship Id="rId20" Type="http://schemas.openxmlformats.org/officeDocument/2006/relationships/image" Target="../media/image349.jpeg"/><Relationship Id="rId29" Type="http://schemas.openxmlformats.org/officeDocument/2006/relationships/image" Target="../media/image358.jpeg"/><Relationship Id="rId41" Type="http://schemas.openxmlformats.org/officeDocument/2006/relationships/image" Target="../media/image370.jpeg"/><Relationship Id="rId54" Type="http://schemas.openxmlformats.org/officeDocument/2006/relationships/image" Target="../media/image383.jpeg"/><Relationship Id="rId1" Type="http://schemas.openxmlformats.org/officeDocument/2006/relationships/image" Target="../media/image330.jpeg"/><Relationship Id="rId6" Type="http://schemas.openxmlformats.org/officeDocument/2006/relationships/image" Target="../media/image335.jpeg"/><Relationship Id="rId11" Type="http://schemas.openxmlformats.org/officeDocument/2006/relationships/image" Target="../media/image340.jpeg"/><Relationship Id="rId24" Type="http://schemas.openxmlformats.org/officeDocument/2006/relationships/image" Target="../media/image353.jpeg"/><Relationship Id="rId32" Type="http://schemas.openxmlformats.org/officeDocument/2006/relationships/image" Target="../media/image361.jpeg"/><Relationship Id="rId37" Type="http://schemas.openxmlformats.org/officeDocument/2006/relationships/image" Target="../media/image366.jpeg"/><Relationship Id="rId40" Type="http://schemas.openxmlformats.org/officeDocument/2006/relationships/image" Target="../media/image369.jpeg"/><Relationship Id="rId45" Type="http://schemas.openxmlformats.org/officeDocument/2006/relationships/image" Target="../media/image374.jpeg"/><Relationship Id="rId53" Type="http://schemas.openxmlformats.org/officeDocument/2006/relationships/image" Target="../media/image382.jpeg"/><Relationship Id="rId5" Type="http://schemas.openxmlformats.org/officeDocument/2006/relationships/image" Target="../media/image334.jpeg"/><Relationship Id="rId15" Type="http://schemas.openxmlformats.org/officeDocument/2006/relationships/image" Target="../media/image344.jpeg"/><Relationship Id="rId23" Type="http://schemas.openxmlformats.org/officeDocument/2006/relationships/image" Target="../media/image352.jpeg"/><Relationship Id="rId28" Type="http://schemas.openxmlformats.org/officeDocument/2006/relationships/image" Target="../media/image357.jpeg"/><Relationship Id="rId36" Type="http://schemas.openxmlformats.org/officeDocument/2006/relationships/image" Target="../media/image365.jpeg"/><Relationship Id="rId49" Type="http://schemas.openxmlformats.org/officeDocument/2006/relationships/image" Target="../media/image378.jpeg"/><Relationship Id="rId10" Type="http://schemas.openxmlformats.org/officeDocument/2006/relationships/image" Target="../media/image339.jpeg"/><Relationship Id="rId19" Type="http://schemas.openxmlformats.org/officeDocument/2006/relationships/image" Target="../media/image348.jpeg"/><Relationship Id="rId31" Type="http://schemas.openxmlformats.org/officeDocument/2006/relationships/image" Target="../media/image360.jpeg"/><Relationship Id="rId44" Type="http://schemas.openxmlformats.org/officeDocument/2006/relationships/image" Target="../media/image373.jpeg"/><Relationship Id="rId52" Type="http://schemas.openxmlformats.org/officeDocument/2006/relationships/image" Target="../media/image381.jpeg"/><Relationship Id="rId4" Type="http://schemas.openxmlformats.org/officeDocument/2006/relationships/image" Target="../media/image333.jpeg"/><Relationship Id="rId9" Type="http://schemas.openxmlformats.org/officeDocument/2006/relationships/image" Target="../media/image338.jpeg"/><Relationship Id="rId14" Type="http://schemas.openxmlformats.org/officeDocument/2006/relationships/image" Target="../media/image343.jpeg"/><Relationship Id="rId22" Type="http://schemas.openxmlformats.org/officeDocument/2006/relationships/image" Target="../media/image351.jpeg"/><Relationship Id="rId27" Type="http://schemas.openxmlformats.org/officeDocument/2006/relationships/image" Target="../media/image356.jpeg"/><Relationship Id="rId30" Type="http://schemas.openxmlformats.org/officeDocument/2006/relationships/image" Target="../media/image359.jpeg"/><Relationship Id="rId35" Type="http://schemas.openxmlformats.org/officeDocument/2006/relationships/image" Target="../media/image364.jpeg"/><Relationship Id="rId43" Type="http://schemas.openxmlformats.org/officeDocument/2006/relationships/image" Target="../media/image372.jpeg"/><Relationship Id="rId48" Type="http://schemas.openxmlformats.org/officeDocument/2006/relationships/image" Target="../media/image377.jpeg"/><Relationship Id="rId56" Type="http://schemas.openxmlformats.org/officeDocument/2006/relationships/image" Target="../media/image385.jpeg"/><Relationship Id="rId8" Type="http://schemas.openxmlformats.org/officeDocument/2006/relationships/image" Target="../media/image337.jpeg"/><Relationship Id="rId51" Type="http://schemas.openxmlformats.org/officeDocument/2006/relationships/image" Target="../media/image380.jpeg"/><Relationship Id="rId3" Type="http://schemas.openxmlformats.org/officeDocument/2006/relationships/image" Target="../media/image332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3.jpeg"/><Relationship Id="rId13" Type="http://schemas.openxmlformats.org/officeDocument/2006/relationships/image" Target="../media/image398.jpeg"/><Relationship Id="rId18" Type="http://schemas.openxmlformats.org/officeDocument/2006/relationships/image" Target="../media/image403.jpeg"/><Relationship Id="rId3" Type="http://schemas.openxmlformats.org/officeDocument/2006/relationships/image" Target="../media/image388.jpeg"/><Relationship Id="rId21" Type="http://schemas.openxmlformats.org/officeDocument/2006/relationships/image" Target="../media/image406.jpeg"/><Relationship Id="rId7" Type="http://schemas.openxmlformats.org/officeDocument/2006/relationships/image" Target="../media/image392.jpeg"/><Relationship Id="rId12" Type="http://schemas.openxmlformats.org/officeDocument/2006/relationships/image" Target="../media/image397.jpeg"/><Relationship Id="rId17" Type="http://schemas.openxmlformats.org/officeDocument/2006/relationships/image" Target="../media/image402.jpeg"/><Relationship Id="rId2" Type="http://schemas.openxmlformats.org/officeDocument/2006/relationships/image" Target="../media/image387.jpeg"/><Relationship Id="rId16" Type="http://schemas.openxmlformats.org/officeDocument/2006/relationships/image" Target="../media/image401.jpeg"/><Relationship Id="rId20" Type="http://schemas.openxmlformats.org/officeDocument/2006/relationships/image" Target="../media/image405.jpeg"/><Relationship Id="rId1" Type="http://schemas.openxmlformats.org/officeDocument/2006/relationships/image" Target="../media/image386.jpeg"/><Relationship Id="rId6" Type="http://schemas.openxmlformats.org/officeDocument/2006/relationships/image" Target="../media/image391.jpeg"/><Relationship Id="rId11" Type="http://schemas.openxmlformats.org/officeDocument/2006/relationships/image" Target="../media/image396.jpeg"/><Relationship Id="rId5" Type="http://schemas.openxmlformats.org/officeDocument/2006/relationships/image" Target="../media/image390.jpeg"/><Relationship Id="rId15" Type="http://schemas.openxmlformats.org/officeDocument/2006/relationships/image" Target="../media/image400.jpeg"/><Relationship Id="rId23" Type="http://schemas.openxmlformats.org/officeDocument/2006/relationships/image" Target="../media/image408.jpeg"/><Relationship Id="rId10" Type="http://schemas.openxmlformats.org/officeDocument/2006/relationships/image" Target="../media/image395.jpeg"/><Relationship Id="rId19" Type="http://schemas.openxmlformats.org/officeDocument/2006/relationships/image" Target="../media/image404.jpeg"/><Relationship Id="rId4" Type="http://schemas.openxmlformats.org/officeDocument/2006/relationships/image" Target="../media/image389.jpeg"/><Relationship Id="rId9" Type="http://schemas.openxmlformats.org/officeDocument/2006/relationships/image" Target="../media/image394.jpeg"/><Relationship Id="rId14" Type="http://schemas.openxmlformats.org/officeDocument/2006/relationships/image" Target="../media/image399.jpeg"/><Relationship Id="rId22" Type="http://schemas.openxmlformats.org/officeDocument/2006/relationships/image" Target="../media/image407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0.jpeg"/><Relationship Id="rId1" Type="http://schemas.openxmlformats.org/officeDocument/2006/relationships/image" Target="../media/image40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1428750</xdr:colOff>
      <xdr:row>1</xdr:row>
      <xdr:rowOff>1362075</xdr:rowOff>
    </xdr:to>
    <xdr:pic>
      <xdr:nvPicPr>
        <xdr:cNvPr id="1025" name="图片 1" descr="onitiva-blk-077-sample0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81000"/>
          <a:ext cx="14001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1409700</xdr:colOff>
      <xdr:row>2</xdr:row>
      <xdr:rowOff>1400175</xdr:rowOff>
    </xdr:to>
    <xdr:pic>
      <xdr:nvPicPr>
        <xdr:cNvPr id="1026" name="图片 2" descr="onitiva-blk-078-sample0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809750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1400175</xdr:colOff>
      <xdr:row>3</xdr:row>
      <xdr:rowOff>1400175</xdr:rowOff>
    </xdr:to>
    <xdr:pic>
      <xdr:nvPicPr>
        <xdr:cNvPr id="1027" name="图片 3" descr="onitiva-blk-079-sample01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257550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</xdr:row>
      <xdr:rowOff>19050</xdr:rowOff>
    </xdr:from>
    <xdr:to>
      <xdr:col>1</xdr:col>
      <xdr:colOff>1409700</xdr:colOff>
      <xdr:row>4</xdr:row>
      <xdr:rowOff>1381125</xdr:rowOff>
    </xdr:to>
    <xdr:pic>
      <xdr:nvPicPr>
        <xdr:cNvPr id="1028" name="图片 4" descr="onitiva-blk-080-sample01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6577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57150</xdr:rowOff>
    </xdr:from>
    <xdr:to>
      <xdr:col>1</xdr:col>
      <xdr:colOff>1381125</xdr:colOff>
      <xdr:row>5</xdr:row>
      <xdr:rowOff>1400175</xdr:rowOff>
    </xdr:to>
    <xdr:pic>
      <xdr:nvPicPr>
        <xdr:cNvPr id="1029" name="图片 5" descr="onitiva-blk-081-sample01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61245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6</xdr:row>
      <xdr:rowOff>19050</xdr:rowOff>
    </xdr:from>
    <xdr:to>
      <xdr:col>1</xdr:col>
      <xdr:colOff>1447800</xdr:colOff>
      <xdr:row>6</xdr:row>
      <xdr:rowOff>1400175</xdr:rowOff>
    </xdr:to>
    <xdr:pic>
      <xdr:nvPicPr>
        <xdr:cNvPr id="1030" name="图片 6" descr="onitiva-blk-082-sample01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75152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9525</xdr:rowOff>
    </xdr:from>
    <xdr:to>
      <xdr:col>1</xdr:col>
      <xdr:colOff>1438275</xdr:colOff>
      <xdr:row>7</xdr:row>
      <xdr:rowOff>1409700</xdr:rowOff>
    </xdr:to>
    <xdr:pic>
      <xdr:nvPicPr>
        <xdr:cNvPr id="1031" name="图片 7" descr="onitiva-blk-083-sample01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893445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</xdr:row>
      <xdr:rowOff>38100</xdr:rowOff>
    </xdr:from>
    <xdr:to>
      <xdr:col>1</xdr:col>
      <xdr:colOff>1381125</xdr:colOff>
      <xdr:row>8</xdr:row>
      <xdr:rowOff>1352550</xdr:rowOff>
    </xdr:to>
    <xdr:pic>
      <xdr:nvPicPr>
        <xdr:cNvPr id="1032" name="图片 8" descr="onitiva-blk-084-sample01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03917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1428750</xdr:colOff>
      <xdr:row>9</xdr:row>
      <xdr:rowOff>1409700</xdr:rowOff>
    </xdr:to>
    <xdr:pic>
      <xdr:nvPicPr>
        <xdr:cNvPr id="1033" name="图片 9" descr="onitiva-blk-085-sample01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180147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</xdr:row>
      <xdr:rowOff>57150</xdr:rowOff>
    </xdr:from>
    <xdr:to>
      <xdr:col>1</xdr:col>
      <xdr:colOff>1438275</xdr:colOff>
      <xdr:row>10</xdr:row>
      <xdr:rowOff>1400175</xdr:rowOff>
    </xdr:to>
    <xdr:pic>
      <xdr:nvPicPr>
        <xdr:cNvPr id="1034" name="图片 10" descr="onitiva-blk-086-sample01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326832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11</xdr:row>
      <xdr:rowOff>57150</xdr:rowOff>
    </xdr:from>
    <xdr:to>
      <xdr:col>1</xdr:col>
      <xdr:colOff>1419225</xdr:colOff>
      <xdr:row>11</xdr:row>
      <xdr:rowOff>1390650</xdr:rowOff>
    </xdr:to>
    <xdr:pic>
      <xdr:nvPicPr>
        <xdr:cNvPr id="1035" name="图片 11" descr="onitiva-blk-087-sample01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46970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12</xdr:row>
      <xdr:rowOff>28575</xdr:rowOff>
    </xdr:from>
    <xdr:to>
      <xdr:col>1</xdr:col>
      <xdr:colOff>1438275</xdr:colOff>
      <xdr:row>12</xdr:row>
      <xdr:rowOff>1371600</xdr:rowOff>
    </xdr:to>
    <xdr:pic>
      <xdr:nvPicPr>
        <xdr:cNvPr id="1036" name="图片 12" descr="onitiva-blk-088-sample01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609725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13</xdr:row>
      <xdr:rowOff>19050</xdr:rowOff>
    </xdr:from>
    <xdr:to>
      <xdr:col>1</xdr:col>
      <xdr:colOff>1419225</xdr:colOff>
      <xdr:row>13</xdr:row>
      <xdr:rowOff>1333500</xdr:rowOff>
    </xdr:to>
    <xdr:pic>
      <xdr:nvPicPr>
        <xdr:cNvPr id="1037" name="图片 13" descr="onitiva-blk-089-sample01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75164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38100</xdr:rowOff>
    </xdr:from>
    <xdr:to>
      <xdr:col>1</xdr:col>
      <xdr:colOff>1362075</xdr:colOff>
      <xdr:row>14</xdr:row>
      <xdr:rowOff>1371600</xdr:rowOff>
    </xdr:to>
    <xdr:pic>
      <xdr:nvPicPr>
        <xdr:cNvPr id="1038" name="图片 14" descr="onitiva-blk-090-sample01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89642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15</xdr:row>
      <xdr:rowOff>38100</xdr:rowOff>
    </xdr:from>
    <xdr:to>
      <xdr:col>1</xdr:col>
      <xdr:colOff>1428750</xdr:colOff>
      <xdr:row>15</xdr:row>
      <xdr:rowOff>1390650</xdr:rowOff>
    </xdr:to>
    <xdr:pic>
      <xdr:nvPicPr>
        <xdr:cNvPr id="1039" name="图片 15" descr="onitiva-blk-091-sample01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039302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16</xdr:row>
      <xdr:rowOff>66675</xdr:rowOff>
    </xdr:from>
    <xdr:to>
      <xdr:col>1</xdr:col>
      <xdr:colOff>1400175</xdr:colOff>
      <xdr:row>16</xdr:row>
      <xdr:rowOff>1343025</xdr:rowOff>
    </xdr:to>
    <xdr:pic>
      <xdr:nvPicPr>
        <xdr:cNvPr id="1040" name="图片 16" descr="onitiva-blk-092-sample01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18503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17</xdr:row>
      <xdr:rowOff>76200</xdr:rowOff>
    </xdr:from>
    <xdr:to>
      <xdr:col>1</xdr:col>
      <xdr:colOff>1409700</xdr:colOff>
      <xdr:row>17</xdr:row>
      <xdr:rowOff>1371600</xdr:rowOff>
    </xdr:to>
    <xdr:pic>
      <xdr:nvPicPr>
        <xdr:cNvPr id="1041" name="图片 17" descr="onitiva-blk-093-sample01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232886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17</xdr:row>
      <xdr:rowOff>1428750</xdr:rowOff>
    </xdr:from>
    <xdr:to>
      <xdr:col>1</xdr:col>
      <xdr:colOff>1409700</xdr:colOff>
      <xdr:row>18</xdr:row>
      <xdr:rowOff>1323975</xdr:rowOff>
    </xdr:to>
    <xdr:pic>
      <xdr:nvPicPr>
        <xdr:cNvPr id="1042" name="图片 18" descr="onitiva-blk-094-sample01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64117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76200</xdr:rowOff>
    </xdr:from>
    <xdr:to>
      <xdr:col>1</xdr:col>
      <xdr:colOff>1362075</xdr:colOff>
      <xdr:row>19</xdr:row>
      <xdr:rowOff>1371600</xdr:rowOff>
    </xdr:to>
    <xdr:pic>
      <xdr:nvPicPr>
        <xdr:cNvPr id="1043" name="图片 19" descr="onitiva-blk-095-sample01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6146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19050</xdr:rowOff>
    </xdr:from>
    <xdr:to>
      <xdr:col>1</xdr:col>
      <xdr:colOff>1400175</xdr:colOff>
      <xdr:row>20</xdr:row>
      <xdr:rowOff>1381125</xdr:rowOff>
    </xdr:to>
    <xdr:pic>
      <xdr:nvPicPr>
        <xdr:cNvPr id="1044" name="图片 20" descr="onitiva-blk-096-sample01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75177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21</xdr:row>
      <xdr:rowOff>38100</xdr:rowOff>
    </xdr:from>
    <xdr:to>
      <xdr:col>1</xdr:col>
      <xdr:colOff>1390650</xdr:colOff>
      <xdr:row>21</xdr:row>
      <xdr:rowOff>1362075</xdr:rowOff>
    </xdr:to>
    <xdr:pic>
      <xdr:nvPicPr>
        <xdr:cNvPr id="1045" name="图片 21" descr="onitiva-blk-097-sample01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89655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22</xdr:row>
      <xdr:rowOff>76200</xdr:rowOff>
    </xdr:from>
    <xdr:to>
      <xdr:col>1</xdr:col>
      <xdr:colOff>1400175</xdr:colOff>
      <xdr:row>22</xdr:row>
      <xdr:rowOff>1362075</xdr:rowOff>
    </xdr:to>
    <xdr:pic>
      <xdr:nvPicPr>
        <xdr:cNvPr id="1046" name="图片 22" descr="onitiva-blk-098-sample01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30432375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23</xdr:row>
      <xdr:rowOff>47625</xdr:rowOff>
    </xdr:from>
    <xdr:to>
      <xdr:col>1</xdr:col>
      <xdr:colOff>1381125</xdr:colOff>
      <xdr:row>23</xdr:row>
      <xdr:rowOff>1343025</xdr:rowOff>
    </xdr:to>
    <xdr:pic>
      <xdr:nvPicPr>
        <xdr:cNvPr id="1047" name="图片 23" descr="onitiva-blk-099-sample01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18325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47625</xdr:rowOff>
    </xdr:from>
    <xdr:to>
      <xdr:col>1</xdr:col>
      <xdr:colOff>1438275</xdr:colOff>
      <xdr:row>24</xdr:row>
      <xdr:rowOff>1409700</xdr:rowOff>
    </xdr:to>
    <xdr:pic>
      <xdr:nvPicPr>
        <xdr:cNvPr id="1048" name="图片 24" descr="onitiva-blk-100-sample01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326130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25</xdr:row>
      <xdr:rowOff>76200</xdr:rowOff>
    </xdr:from>
    <xdr:to>
      <xdr:col>1</xdr:col>
      <xdr:colOff>1409700</xdr:colOff>
      <xdr:row>25</xdr:row>
      <xdr:rowOff>1400175</xdr:rowOff>
    </xdr:to>
    <xdr:pic>
      <xdr:nvPicPr>
        <xdr:cNvPr id="1049" name="图片 25" descr="onitiva-blk-101-sample01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7186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26</xdr:row>
      <xdr:rowOff>66675</xdr:rowOff>
    </xdr:from>
    <xdr:to>
      <xdr:col>1</xdr:col>
      <xdr:colOff>1352550</xdr:colOff>
      <xdr:row>26</xdr:row>
      <xdr:rowOff>1352550</xdr:rowOff>
    </xdr:to>
    <xdr:pic>
      <xdr:nvPicPr>
        <xdr:cNvPr id="1050" name="图片 26" descr="onitiva-blk-102-sample01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36137850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27</xdr:row>
      <xdr:rowOff>57150</xdr:rowOff>
    </xdr:from>
    <xdr:to>
      <xdr:col>1</xdr:col>
      <xdr:colOff>1400175</xdr:colOff>
      <xdr:row>27</xdr:row>
      <xdr:rowOff>1362075</xdr:rowOff>
    </xdr:to>
    <xdr:pic>
      <xdr:nvPicPr>
        <xdr:cNvPr id="1051" name="图片 27" descr="onitiva-blk-103-sample01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75570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28</xdr:row>
      <xdr:rowOff>19050</xdr:rowOff>
    </xdr:from>
    <xdr:to>
      <xdr:col>1</xdr:col>
      <xdr:colOff>1428750</xdr:colOff>
      <xdr:row>28</xdr:row>
      <xdr:rowOff>1343025</xdr:rowOff>
    </xdr:to>
    <xdr:pic>
      <xdr:nvPicPr>
        <xdr:cNvPr id="1052" name="图片 28" descr="onitiva-blk-104-sample01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389477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29</xdr:row>
      <xdr:rowOff>47625</xdr:rowOff>
    </xdr:from>
    <xdr:to>
      <xdr:col>1</xdr:col>
      <xdr:colOff>1390650</xdr:colOff>
      <xdr:row>29</xdr:row>
      <xdr:rowOff>1362075</xdr:rowOff>
    </xdr:to>
    <xdr:pic>
      <xdr:nvPicPr>
        <xdr:cNvPr id="1053" name="图片 29" descr="onitiva-blk-105-sample01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404050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38100</xdr:rowOff>
    </xdr:from>
    <xdr:to>
      <xdr:col>1</xdr:col>
      <xdr:colOff>1409700</xdr:colOff>
      <xdr:row>30</xdr:row>
      <xdr:rowOff>1400175</xdr:rowOff>
    </xdr:to>
    <xdr:pic>
      <xdr:nvPicPr>
        <xdr:cNvPr id="1054" name="图片 30" descr="onitiva-blk-106-sample01.jpg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182427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24</xdr:row>
      <xdr:rowOff>219075</xdr:rowOff>
    </xdr:from>
    <xdr:to>
      <xdr:col>1</xdr:col>
      <xdr:colOff>685800</xdr:colOff>
      <xdr:row>24</xdr:row>
      <xdr:rowOff>219075</xdr:rowOff>
    </xdr:to>
    <xdr:pic>
      <xdr:nvPicPr>
        <xdr:cNvPr id="2049" name="Picture 23" descr="[Scotch Plaids - Dark Brown] Soft Coral Fleece Throw Blanket (71 by 79 inches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384048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27</xdr:row>
      <xdr:rowOff>0</xdr:rowOff>
    </xdr:from>
    <xdr:to>
      <xdr:col>1</xdr:col>
      <xdr:colOff>685800</xdr:colOff>
      <xdr:row>27</xdr:row>
      <xdr:rowOff>0</xdr:rowOff>
    </xdr:to>
    <xdr:pic>
      <xdr:nvPicPr>
        <xdr:cNvPr id="2050" name="Picture 26" descr="[Scotch Plaids - Plum/Brown] Soft Coral Fleece Throw Blanket (71 by 79 inches)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292917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</xdr:row>
      <xdr:rowOff>47625</xdr:rowOff>
    </xdr:from>
    <xdr:to>
      <xdr:col>1</xdr:col>
      <xdr:colOff>1543050</xdr:colOff>
      <xdr:row>1</xdr:row>
      <xdr:rowOff>1133475</xdr:rowOff>
    </xdr:to>
    <xdr:pic>
      <xdr:nvPicPr>
        <xdr:cNvPr id="2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00050"/>
          <a:ext cx="14668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1562100</xdr:colOff>
      <xdr:row>18</xdr:row>
      <xdr:rowOff>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7708225"/>
          <a:ext cx="1543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57150</xdr:rowOff>
    </xdr:from>
    <xdr:to>
      <xdr:col>1</xdr:col>
      <xdr:colOff>1562100</xdr:colOff>
      <xdr:row>3</xdr:row>
      <xdr:rowOff>0</xdr:rowOff>
    </xdr:to>
    <xdr:pic>
      <xdr:nvPicPr>
        <xdr:cNvPr id="20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590675"/>
          <a:ext cx="1533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1552575</xdr:colOff>
      <xdr:row>19</xdr:row>
      <xdr:rowOff>0</xdr:rowOff>
    </xdr:to>
    <xdr:pic>
      <xdr:nvPicPr>
        <xdr:cNvPr id="205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9041725"/>
          <a:ext cx="1514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1571625</xdr:colOff>
      <xdr:row>20</xdr:row>
      <xdr:rowOff>0</xdr:rowOff>
    </xdr:to>
    <xdr:pic>
      <xdr:nvPicPr>
        <xdr:cNvPr id="205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0279975"/>
          <a:ext cx="15430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9525</xdr:rowOff>
    </xdr:from>
    <xdr:to>
      <xdr:col>1</xdr:col>
      <xdr:colOff>1562100</xdr:colOff>
      <xdr:row>17</xdr:row>
      <xdr:rowOff>0</xdr:rowOff>
    </xdr:to>
    <xdr:pic>
      <xdr:nvPicPr>
        <xdr:cNvPr id="205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6212800"/>
          <a:ext cx="15335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15</xdr:row>
      <xdr:rowOff>409575</xdr:rowOff>
    </xdr:from>
    <xdr:to>
      <xdr:col>1</xdr:col>
      <xdr:colOff>1352550</xdr:colOff>
      <xdr:row>15</xdr:row>
      <xdr:rowOff>409575</xdr:rowOff>
    </xdr:to>
    <xdr:pic>
      <xdr:nvPicPr>
        <xdr:cNvPr id="205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25098375"/>
          <a:ext cx="1228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19050</xdr:rowOff>
    </xdr:from>
    <xdr:to>
      <xdr:col>1</xdr:col>
      <xdr:colOff>1562100</xdr:colOff>
      <xdr:row>21</xdr:row>
      <xdr:rowOff>0</xdr:rowOff>
    </xdr:to>
    <xdr:pic>
      <xdr:nvPicPr>
        <xdr:cNvPr id="20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31613475"/>
          <a:ext cx="154305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21</xdr:row>
      <xdr:rowOff>38100</xdr:rowOff>
    </xdr:from>
    <xdr:to>
      <xdr:col>1</xdr:col>
      <xdr:colOff>1552575</xdr:colOff>
      <xdr:row>22</xdr:row>
      <xdr:rowOff>0</xdr:rowOff>
    </xdr:to>
    <xdr:pic>
      <xdr:nvPicPr>
        <xdr:cNvPr id="205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33108900"/>
          <a:ext cx="14763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</xdr:row>
      <xdr:rowOff>47625</xdr:rowOff>
    </xdr:from>
    <xdr:to>
      <xdr:col>1</xdr:col>
      <xdr:colOff>1562100</xdr:colOff>
      <xdr:row>23</xdr:row>
      <xdr:rowOff>0</xdr:rowOff>
    </xdr:to>
    <xdr:pic>
      <xdr:nvPicPr>
        <xdr:cNvPr id="206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34851975"/>
          <a:ext cx="15240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1</xdr:col>
      <xdr:colOff>1562100</xdr:colOff>
      <xdr:row>24</xdr:row>
      <xdr:rowOff>0</xdr:rowOff>
    </xdr:to>
    <xdr:pic>
      <xdr:nvPicPr>
        <xdr:cNvPr id="206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36814125"/>
          <a:ext cx="15240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</xdr:row>
      <xdr:rowOff>28575</xdr:rowOff>
    </xdr:from>
    <xdr:to>
      <xdr:col>1</xdr:col>
      <xdr:colOff>1562100</xdr:colOff>
      <xdr:row>8</xdr:row>
      <xdr:rowOff>0</xdr:rowOff>
    </xdr:to>
    <xdr:pic>
      <xdr:nvPicPr>
        <xdr:cNvPr id="206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0563225"/>
          <a:ext cx="1533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38100</xdr:rowOff>
    </xdr:from>
    <xdr:to>
      <xdr:col>1</xdr:col>
      <xdr:colOff>1562100</xdr:colOff>
      <xdr:row>13</xdr:row>
      <xdr:rowOff>0</xdr:rowOff>
    </xdr:to>
    <xdr:pic>
      <xdr:nvPicPr>
        <xdr:cNvPr id="206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9431000"/>
          <a:ext cx="15144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1552575</xdr:colOff>
      <xdr:row>14</xdr:row>
      <xdr:rowOff>0</xdr:rowOff>
    </xdr:to>
    <xdr:pic>
      <xdr:nvPicPr>
        <xdr:cNvPr id="2064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1126450"/>
          <a:ext cx="15240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47625</xdr:rowOff>
    </xdr:from>
    <xdr:to>
      <xdr:col>1</xdr:col>
      <xdr:colOff>1571625</xdr:colOff>
      <xdr:row>15</xdr:row>
      <xdr:rowOff>0</xdr:rowOff>
    </xdr:to>
    <xdr:pic>
      <xdr:nvPicPr>
        <xdr:cNvPr id="206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2898100"/>
          <a:ext cx="15525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1562100</xdr:colOff>
      <xdr:row>9</xdr:row>
      <xdr:rowOff>0</xdr:rowOff>
    </xdr:to>
    <xdr:pic>
      <xdr:nvPicPr>
        <xdr:cNvPr id="206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2496800"/>
          <a:ext cx="15335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1543050</xdr:colOff>
      <xdr:row>7</xdr:row>
      <xdr:rowOff>0</xdr:rowOff>
    </xdr:to>
    <xdr:pic>
      <xdr:nvPicPr>
        <xdr:cNvPr id="206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8629650"/>
          <a:ext cx="1514475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1571625</xdr:colOff>
      <xdr:row>10</xdr:row>
      <xdr:rowOff>0</xdr:rowOff>
    </xdr:to>
    <xdr:pic>
      <xdr:nvPicPr>
        <xdr:cNvPr id="2068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4144625"/>
          <a:ext cx="15525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1571625</xdr:colOff>
      <xdr:row>5</xdr:row>
      <xdr:rowOff>0</xdr:rowOff>
    </xdr:to>
    <xdr:pic>
      <xdr:nvPicPr>
        <xdr:cNvPr id="206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4676775"/>
          <a:ext cx="15525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</xdr:row>
      <xdr:rowOff>47625</xdr:rowOff>
    </xdr:from>
    <xdr:to>
      <xdr:col>1</xdr:col>
      <xdr:colOff>1552575</xdr:colOff>
      <xdr:row>4</xdr:row>
      <xdr:rowOff>0</xdr:rowOff>
    </xdr:to>
    <xdr:pic>
      <xdr:nvPicPr>
        <xdr:cNvPr id="2070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819400"/>
          <a:ext cx="14954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1571625</xdr:colOff>
      <xdr:row>6</xdr:row>
      <xdr:rowOff>0</xdr:rowOff>
    </xdr:to>
    <xdr:pic>
      <xdr:nvPicPr>
        <xdr:cNvPr id="2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705600"/>
          <a:ext cx="154305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1571625</xdr:colOff>
      <xdr:row>11</xdr:row>
      <xdr:rowOff>0</xdr:rowOff>
    </xdr:to>
    <xdr:pic>
      <xdr:nvPicPr>
        <xdr:cNvPr id="20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5725775"/>
          <a:ext cx="155257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1562100</xdr:colOff>
      <xdr:row>12</xdr:row>
      <xdr:rowOff>0</xdr:rowOff>
    </xdr:to>
    <xdr:pic>
      <xdr:nvPicPr>
        <xdr:cNvPr id="207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7535525"/>
          <a:ext cx="15430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1543050</xdr:colOff>
      <xdr:row>16</xdr:row>
      <xdr:rowOff>0</xdr:rowOff>
    </xdr:to>
    <xdr:pic>
      <xdr:nvPicPr>
        <xdr:cNvPr id="207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4717375"/>
          <a:ext cx="14954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1543050</xdr:colOff>
      <xdr:row>25</xdr:row>
      <xdr:rowOff>0</xdr:rowOff>
    </xdr:to>
    <xdr:pic>
      <xdr:nvPicPr>
        <xdr:cNvPr id="2075" name="图片 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8223825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1562100</xdr:colOff>
      <xdr:row>26</xdr:row>
      <xdr:rowOff>0</xdr:rowOff>
    </xdr:to>
    <xdr:pic>
      <xdr:nvPicPr>
        <xdr:cNvPr id="2076" name="图片 3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39795450"/>
          <a:ext cx="15430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1562100</xdr:colOff>
      <xdr:row>27</xdr:row>
      <xdr:rowOff>0</xdr:rowOff>
    </xdr:to>
    <xdr:pic>
      <xdr:nvPicPr>
        <xdr:cNvPr id="2077" name="图片 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137660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28575</xdr:rowOff>
    </xdr:from>
    <xdr:to>
      <xdr:col>1</xdr:col>
      <xdr:colOff>1562100</xdr:colOff>
      <xdr:row>28</xdr:row>
      <xdr:rowOff>0</xdr:rowOff>
    </xdr:to>
    <xdr:pic>
      <xdr:nvPicPr>
        <xdr:cNvPr id="2078" name="图片 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295775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28575</xdr:rowOff>
    </xdr:from>
    <xdr:to>
      <xdr:col>1</xdr:col>
      <xdr:colOff>1562100</xdr:colOff>
      <xdr:row>29</xdr:row>
      <xdr:rowOff>0</xdr:rowOff>
    </xdr:to>
    <xdr:pic>
      <xdr:nvPicPr>
        <xdr:cNvPr id="2079" name="图片 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453890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19050</xdr:rowOff>
    </xdr:from>
    <xdr:to>
      <xdr:col>1</xdr:col>
      <xdr:colOff>1552575</xdr:colOff>
      <xdr:row>32</xdr:row>
      <xdr:rowOff>0</xdr:rowOff>
    </xdr:to>
    <xdr:pic>
      <xdr:nvPicPr>
        <xdr:cNvPr id="2080" name="图片 3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8663225"/>
          <a:ext cx="1524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32</xdr:row>
      <xdr:rowOff>28575</xdr:rowOff>
    </xdr:from>
    <xdr:to>
      <xdr:col>1</xdr:col>
      <xdr:colOff>1552575</xdr:colOff>
      <xdr:row>33</xdr:row>
      <xdr:rowOff>0</xdr:rowOff>
    </xdr:to>
    <xdr:pic>
      <xdr:nvPicPr>
        <xdr:cNvPr id="2081" name="图片 3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50225325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1552575</xdr:colOff>
      <xdr:row>34</xdr:row>
      <xdr:rowOff>0</xdr:rowOff>
    </xdr:to>
    <xdr:pic>
      <xdr:nvPicPr>
        <xdr:cNvPr id="2082" name="图片 3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51777900"/>
          <a:ext cx="1524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1228725</xdr:colOff>
      <xdr:row>30</xdr:row>
      <xdr:rowOff>0</xdr:rowOff>
    </xdr:to>
    <xdr:pic>
      <xdr:nvPicPr>
        <xdr:cNvPr id="2083" name="Picture 39" descr="[Multicolor Plaids] Soft Coral Fleece Throw Blanket (59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461200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66675</xdr:rowOff>
    </xdr:from>
    <xdr:to>
      <xdr:col>1</xdr:col>
      <xdr:colOff>1266825</xdr:colOff>
      <xdr:row>31</xdr:row>
      <xdr:rowOff>0</xdr:rowOff>
    </xdr:to>
    <xdr:pic>
      <xdr:nvPicPr>
        <xdr:cNvPr id="2084" name="Picture 40" descr="[Scotch Plaids] Soft Coral Fleece Throw Blanket (59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47434500"/>
          <a:ext cx="1247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1466850</xdr:colOff>
      <xdr:row>35</xdr:row>
      <xdr:rowOff>0</xdr:rowOff>
    </xdr:to>
    <xdr:pic>
      <xdr:nvPicPr>
        <xdr:cNvPr id="2085" name="图片 7" descr="360截图20121227101630562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53330475"/>
          <a:ext cx="14382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35</xdr:row>
      <xdr:rowOff>38100</xdr:rowOff>
    </xdr:from>
    <xdr:to>
      <xdr:col>1</xdr:col>
      <xdr:colOff>1476375</xdr:colOff>
      <xdr:row>36</xdr:row>
      <xdr:rowOff>0</xdr:rowOff>
    </xdr:to>
    <xdr:pic>
      <xdr:nvPicPr>
        <xdr:cNvPr id="2086" name="图片 8" descr="360截图2012122710221775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54606825"/>
          <a:ext cx="1447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85725</xdr:rowOff>
    </xdr:from>
    <xdr:to>
      <xdr:col>1</xdr:col>
      <xdr:colOff>1381125</xdr:colOff>
      <xdr:row>37</xdr:row>
      <xdr:rowOff>0</xdr:rowOff>
    </xdr:to>
    <xdr:pic>
      <xdr:nvPicPr>
        <xdr:cNvPr id="2087" name="图片 9" descr="360截图20121227102931906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55883175"/>
          <a:ext cx="13620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37</xdr:row>
      <xdr:rowOff>47625</xdr:rowOff>
    </xdr:from>
    <xdr:to>
      <xdr:col>1</xdr:col>
      <xdr:colOff>1428750</xdr:colOff>
      <xdr:row>38</xdr:row>
      <xdr:rowOff>0</xdr:rowOff>
    </xdr:to>
    <xdr:pic>
      <xdr:nvPicPr>
        <xdr:cNvPr id="2088" name="图片 14" descr="360截图20121227103441156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57073800"/>
          <a:ext cx="13620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1</xdr:col>
      <xdr:colOff>1152525</xdr:colOff>
      <xdr:row>1</xdr:row>
      <xdr:rowOff>1181100</xdr:rowOff>
    </xdr:to>
    <xdr:pic>
      <xdr:nvPicPr>
        <xdr:cNvPr id="2" name="图片 1" descr="DSC_4787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400050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2</xdr:col>
      <xdr:colOff>9524</xdr:colOff>
      <xdr:row>2</xdr:row>
      <xdr:rowOff>1209674</xdr:rowOff>
    </xdr:to>
    <xdr:pic>
      <xdr:nvPicPr>
        <xdr:cNvPr id="3" name="图片 2" descr="DSC_475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" y="1590675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3</xdr:row>
      <xdr:rowOff>19049</xdr:rowOff>
    </xdr:from>
    <xdr:to>
      <xdr:col>1</xdr:col>
      <xdr:colOff>1171575</xdr:colOff>
      <xdr:row>3</xdr:row>
      <xdr:rowOff>1162050</xdr:rowOff>
    </xdr:to>
    <xdr:pic>
      <xdr:nvPicPr>
        <xdr:cNvPr id="4" name="图片 3" descr="DSC_4838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49" y="28098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4</xdr:row>
      <xdr:rowOff>1200150</xdr:rowOff>
    </xdr:to>
    <xdr:pic>
      <xdr:nvPicPr>
        <xdr:cNvPr id="7" name="图片 6" descr="DSC_4719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" y="4010025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</xdr:row>
      <xdr:rowOff>19049</xdr:rowOff>
    </xdr:from>
    <xdr:to>
      <xdr:col>1</xdr:col>
      <xdr:colOff>1171575</xdr:colOff>
      <xdr:row>5</xdr:row>
      <xdr:rowOff>1162050</xdr:rowOff>
    </xdr:to>
    <xdr:pic>
      <xdr:nvPicPr>
        <xdr:cNvPr id="8" name="图片 7" descr="DSC_4873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649" y="52482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38099</xdr:rowOff>
    </xdr:from>
    <xdr:to>
      <xdr:col>1</xdr:col>
      <xdr:colOff>1190624</xdr:colOff>
      <xdr:row>6</xdr:row>
      <xdr:rowOff>1190624</xdr:rowOff>
    </xdr:to>
    <xdr:pic>
      <xdr:nvPicPr>
        <xdr:cNvPr id="9" name="图片 8" descr="DSC_4846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9174" y="6486524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57150</xdr:rowOff>
    </xdr:from>
    <xdr:to>
      <xdr:col>1</xdr:col>
      <xdr:colOff>1152525</xdr:colOff>
      <xdr:row>7</xdr:row>
      <xdr:rowOff>1181100</xdr:rowOff>
    </xdr:to>
    <xdr:pic>
      <xdr:nvPicPr>
        <xdr:cNvPr id="10" name="图片 9" descr="DSC_4852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9650" y="7724775"/>
          <a:ext cx="11239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8</xdr:row>
      <xdr:rowOff>76199</xdr:rowOff>
    </xdr:from>
    <xdr:to>
      <xdr:col>1</xdr:col>
      <xdr:colOff>1152524</xdr:colOff>
      <xdr:row>8</xdr:row>
      <xdr:rowOff>1209674</xdr:rowOff>
    </xdr:to>
    <xdr:pic>
      <xdr:nvPicPr>
        <xdr:cNvPr id="11" name="图片 10" descr="DSC_4841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0124" y="8963024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57149</xdr:rowOff>
    </xdr:from>
    <xdr:to>
      <xdr:col>1</xdr:col>
      <xdr:colOff>1171574</xdr:colOff>
      <xdr:row>9</xdr:row>
      <xdr:rowOff>1190624</xdr:rowOff>
    </xdr:to>
    <xdr:pic>
      <xdr:nvPicPr>
        <xdr:cNvPr id="12" name="图片 11" descr="DSC_4883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9174" y="10163174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1181100</xdr:colOff>
      <xdr:row>10</xdr:row>
      <xdr:rowOff>1181100</xdr:rowOff>
    </xdr:to>
    <xdr:pic>
      <xdr:nvPicPr>
        <xdr:cNvPr id="13" name="图片 12" descr="DSC_4887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0125" y="113442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1190625</xdr:colOff>
      <xdr:row>11</xdr:row>
      <xdr:rowOff>1190625</xdr:rowOff>
    </xdr:to>
    <xdr:pic>
      <xdr:nvPicPr>
        <xdr:cNvPr id="14" name="图片 13" descr="DSC_4744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28700" y="1259205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11</xdr:row>
      <xdr:rowOff>1219199</xdr:rowOff>
    </xdr:from>
    <xdr:to>
      <xdr:col>1</xdr:col>
      <xdr:colOff>1190624</xdr:colOff>
      <xdr:row>12</xdr:row>
      <xdr:rowOff>1190624</xdr:rowOff>
    </xdr:to>
    <xdr:pic>
      <xdr:nvPicPr>
        <xdr:cNvPr id="16" name="图片 15" descr="DSC_4722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1074" y="13763624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28575</xdr:rowOff>
    </xdr:from>
    <xdr:to>
      <xdr:col>1</xdr:col>
      <xdr:colOff>1171575</xdr:colOff>
      <xdr:row>13</xdr:row>
      <xdr:rowOff>1190625</xdr:rowOff>
    </xdr:to>
    <xdr:pic>
      <xdr:nvPicPr>
        <xdr:cNvPr id="17" name="图片 16" descr="DSC_4749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0600" y="1501140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1181100</xdr:colOff>
      <xdr:row>14</xdr:row>
      <xdr:rowOff>1181100</xdr:rowOff>
    </xdr:to>
    <xdr:pic>
      <xdr:nvPicPr>
        <xdr:cNvPr id="18" name="图片 17" descr="DSC_4867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1075" y="162020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14</xdr:row>
      <xdr:rowOff>1219199</xdr:rowOff>
    </xdr:from>
    <xdr:to>
      <xdr:col>1</xdr:col>
      <xdr:colOff>1190624</xdr:colOff>
      <xdr:row>15</xdr:row>
      <xdr:rowOff>1190624</xdr:rowOff>
    </xdr:to>
    <xdr:pic>
      <xdr:nvPicPr>
        <xdr:cNvPr id="19" name="图片 18" descr="DSC_4732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1074" y="17421224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</xdr:row>
      <xdr:rowOff>9525</xdr:rowOff>
    </xdr:from>
    <xdr:to>
      <xdr:col>2</xdr:col>
      <xdr:colOff>9525</xdr:colOff>
      <xdr:row>16</xdr:row>
      <xdr:rowOff>1209675</xdr:rowOff>
    </xdr:to>
    <xdr:pic>
      <xdr:nvPicPr>
        <xdr:cNvPr id="20" name="图片 19" descr="DSC_4780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90600" y="18649950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16</xdr:row>
      <xdr:rowOff>1219199</xdr:rowOff>
    </xdr:from>
    <xdr:to>
      <xdr:col>1</xdr:col>
      <xdr:colOff>1171574</xdr:colOff>
      <xdr:row>17</xdr:row>
      <xdr:rowOff>1171574</xdr:rowOff>
    </xdr:to>
    <xdr:pic>
      <xdr:nvPicPr>
        <xdr:cNvPr id="22" name="图片 21" descr="DSC_4738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81074" y="19859624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18</xdr:row>
      <xdr:rowOff>28574</xdr:rowOff>
    </xdr:from>
    <xdr:to>
      <xdr:col>1</xdr:col>
      <xdr:colOff>1181099</xdr:colOff>
      <xdr:row>18</xdr:row>
      <xdr:rowOff>1181099</xdr:rowOff>
    </xdr:to>
    <xdr:pic>
      <xdr:nvPicPr>
        <xdr:cNvPr id="24" name="图片 23" descr="DSC_4799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09649" y="21107399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1190624</xdr:colOff>
      <xdr:row>19</xdr:row>
      <xdr:rowOff>1190624</xdr:rowOff>
    </xdr:to>
    <xdr:pic>
      <xdr:nvPicPr>
        <xdr:cNvPr id="26" name="图片 25" descr="DSC_4879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19175" y="2233612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20</xdr:row>
      <xdr:rowOff>19049</xdr:rowOff>
    </xdr:from>
    <xdr:to>
      <xdr:col>1</xdr:col>
      <xdr:colOff>1181100</xdr:colOff>
      <xdr:row>20</xdr:row>
      <xdr:rowOff>1181100</xdr:rowOff>
    </xdr:to>
    <xdr:pic>
      <xdr:nvPicPr>
        <xdr:cNvPr id="27" name="图片 26" descr="DSC_4791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00124" y="23536274"/>
          <a:ext cx="1162051" cy="1162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1162049</xdr:colOff>
      <xdr:row>21</xdr:row>
      <xdr:rowOff>1162049</xdr:rowOff>
    </xdr:to>
    <xdr:pic>
      <xdr:nvPicPr>
        <xdr:cNvPr id="28" name="图片 27" descr="DSC_4795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19175" y="24774525"/>
          <a:ext cx="1123949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1152524</xdr:colOff>
      <xdr:row>22</xdr:row>
      <xdr:rowOff>1152524</xdr:rowOff>
    </xdr:to>
    <xdr:pic>
      <xdr:nvPicPr>
        <xdr:cNvPr id="29" name="图片 28" descr="DSC_4727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00125" y="25974675"/>
          <a:ext cx="1133474" cy="11334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23</xdr:row>
      <xdr:rowOff>28574</xdr:rowOff>
    </xdr:from>
    <xdr:to>
      <xdr:col>1</xdr:col>
      <xdr:colOff>1181099</xdr:colOff>
      <xdr:row>23</xdr:row>
      <xdr:rowOff>1181099</xdr:rowOff>
    </xdr:to>
    <xdr:pic>
      <xdr:nvPicPr>
        <xdr:cNvPr id="31" name="图片 30" descr="DSC_4858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09649" y="27203399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38100</xdr:rowOff>
    </xdr:from>
    <xdr:to>
      <xdr:col>1</xdr:col>
      <xdr:colOff>1181100</xdr:colOff>
      <xdr:row>24</xdr:row>
      <xdr:rowOff>1181100</xdr:rowOff>
    </xdr:to>
    <xdr:pic>
      <xdr:nvPicPr>
        <xdr:cNvPr id="32" name="图片 31" descr="DSC_4774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19175" y="28432125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38100</xdr:rowOff>
    </xdr:from>
    <xdr:to>
      <xdr:col>1</xdr:col>
      <xdr:colOff>1171574</xdr:colOff>
      <xdr:row>25</xdr:row>
      <xdr:rowOff>1171574</xdr:rowOff>
    </xdr:to>
    <xdr:pic>
      <xdr:nvPicPr>
        <xdr:cNvPr id="33" name="图片 32" descr="DSC_4863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19175" y="29651325"/>
          <a:ext cx="1133474" cy="1133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19050</xdr:rowOff>
    </xdr:from>
    <xdr:to>
      <xdr:col>1</xdr:col>
      <xdr:colOff>1181100</xdr:colOff>
      <xdr:row>27</xdr:row>
      <xdr:rowOff>1181100</xdr:rowOff>
    </xdr:to>
    <xdr:pic>
      <xdr:nvPicPr>
        <xdr:cNvPr id="35" name="图片 34" descr="DSC_4892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00125" y="320706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1181100</xdr:colOff>
      <xdr:row>26</xdr:row>
      <xdr:rowOff>1181100</xdr:rowOff>
    </xdr:to>
    <xdr:pic>
      <xdr:nvPicPr>
        <xdr:cNvPr id="36" name="图片 35" descr="DSC_4763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28700" y="30880050"/>
          <a:ext cx="1133475" cy="1133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1</xdr:col>
      <xdr:colOff>1219200</xdr:colOff>
      <xdr:row>1</xdr:row>
      <xdr:rowOff>1238250</xdr:rowOff>
    </xdr:to>
    <xdr:pic>
      <xdr:nvPicPr>
        <xdr:cNvPr id="3073" name="图片 1" descr="aih-b1027-swatch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3905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1209675</xdr:colOff>
      <xdr:row>2</xdr:row>
      <xdr:rowOff>1257300</xdr:rowOff>
    </xdr:to>
    <xdr:pic>
      <xdr:nvPicPr>
        <xdr:cNvPr id="3074" name="图片 2" descr="aih-b2003-2-swatch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657350"/>
          <a:ext cx="11715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47625</xdr:rowOff>
    </xdr:from>
    <xdr:to>
      <xdr:col>1</xdr:col>
      <xdr:colOff>1209675</xdr:colOff>
      <xdr:row>3</xdr:row>
      <xdr:rowOff>1228725</xdr:rowOff>
    </xdr:to>
    <xdr:pic>
      <xdr:nvPicPr>
        <xdr:cNvPr id="3075" name="图片 3" descr="aih-c1004-swatch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9718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1219200</xdr:colOff>
      <xdr:row>11</xdr:row>
      <xdr:rowOff>1219200</xdr:rowOff>
    </xdr:to>
    <xdr:pic>
      <xdr:nvPicPr>
        <xdr:cNvPr id="3076" name="图片 4" descr="aih-p1014-swatch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325880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38100</xdr:rowOff>
    </xdr:from>
    <xdr:to>
      <xdr:col>1</xdr:col>
      <xdr:colOff>1209675</xdr:colOff>
      <xdr:row>20</xdr:row>
      <xdr:rowOff>1228725</xdr:rowOff>
    </xdr:to>
    <xdr:pic>
      <xdr:nvPicPr>
        <xdr:cNvPr id="3077" name="图片 5" descr="aih-p1076-2-swatch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248221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1228725</xdr:colOff>
      <xdr:row>21</xdr:row>
      <xdr:rowOff>1228725</xdr:rowOff>
    </xdr:to>
    <xdr:pic>
      <xdr:nvPicPr>
        <xdr:cNvPr id="3078" name="图片 6" descr="aih-p1111-swatch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61080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1209675</xdr:colOff>
      <xdr:row>26</xdr:row>
      <xdr:rowOff>1219200</xdr:rowOff>
    </xdr:to>
    <xdr:pic>
      <xdr:nvPicPr>
        <xdr:cNvPr id="3079" name="图片 7" descr="aih-p1132-4-swatch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325278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27</xdr:row>
      <xdr:rowOff>19050</xdr:rowOff>
    </xdr:from>
    <xdr:to>
      <xdr:col>1</xdr:col>
      <xdr:colOff>1219200</xdr:colOff>
      <xdr:row>27</xdr:row>
      <xdr:rowOff>1228725</xdr:rowOff>
    </xdr:to>
    <xdr:pic>
      <xdr:nvPicPr>
        <xdr:cNvPr id="3080" name="图片 8" descr="aih-p1133-4-swatch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3380422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2</xdr:col>
      <xdr:colOff>0</xdr:colOff>
      <xdr:row>33</xdr:row>
      <xdr:rowOff>1238250</xdr:rowOff>
    </xdr:to>
    <xdr:pic>
      <xdr:nvPicPr>
        <xdr:cNvPr id="3081" name="图片 9" descr="aih-p1301-roll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415099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1219200</xdr:colOff>
      <xdr:row>34</xdr:row>
      <xdr:rowOff>1247775</xdr:rowOff>
    </xdr:to>
    <xdr:pic>
      <xdr:nvPicPr>
        <xdr:cNvPr id="3082" name="图片 10" descr="aih-p1314-swatch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42814875"/>
          <a:ext cx="11906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1219200</xdr:colOff>
      <xdr:row>39</xdr:row>
      <xdr:rowOff>1266825</xdr:rowOff>
    </xdr:to>
    <xdr:pic>
      <xdr:nvPicPr>
        <xdr:cNvPr id="3083" name="图片 11" descr="aih-p1411-swatch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49253775"/>
          <a:ext cx="11811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28575</xdr:rowOff>
    </xdr:from>
    <xdr:to>
      <xdr:col>1</xdr:col>
      <xdr:colOff>1200150</xdr:colOff>
      <xdr:row>42</xdr:row>
      <xdr:rowOff>1238250</xdr:rowOff>
    </xdr:to>
    <xdr:pic>
      <xdr:nvPicPr>
        <xdr:cNvPr id="3084" name="图片 13" descr="aih-p1419-swatch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53101875"/>
          <a:ext cx="11715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41</xdr:row>
      <xdr:rowOff>28575</xdr:rowOff>
    </xdr:from>
    <xdr:to>
      <xdr:col>1</xdr:col>
      <xdr:colOff>1209675</xdr:colOff>
      <xdr:row>41</xdr:row>
      <xdr:rowOff>1228725</xdr:rowOff>
    </xdr:to>
    <xdr:pic>
      <xdr:nvPicPr>
        <xdr:cNvPr id="3085" name="图片 14" descr="aih-p1417-roll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18160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19050</xdr:rowOff>
    </xdr:from>
    <xdr:to>
      <xdr:col>1</xdr:col>
      <xdr:colOff>1238250</xdr:colOff>
      <xdr:row>4</xdr:row>
      <xdr:rowOff>1238250</xdr:rowOff>
    </xdr:to>
    <xdr:pic>
      <xdr:nvPicPr>
        <xdr:cNvPr id="16" name="图片 15" descr="DSC_4975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85850" y="4229100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1228724</xdr:colOff>
      <xdr:row>5</xdr:row>
      <xdr:rowOff>1228724</xdr:rowOff>
    </xdr:to>
    <xdr:pic>
      <xdr:nvPicPr>
        <xdr:cNvPr id="17" name="图片 16" descr="DSC_5017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95375" y="5524500"/>
          <a:ext cx="1200149" cy="12001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1219200</xdr:colOff>
      <xdr:row>6</xdr:row>
      <xdr:rowOff>1219200</xdr:rowOff>
    </xdr:to>
    <xdr:pic>
      <xdr:nvPicPr>
        <xdr:cNvPr id="18" name="图片 17" descr="DSC_4979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95375" y="6619875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38100</xdr:rowOff>
    </xdr:from>
    <xdr:to>
      <xdr:col>1</xdr:col>
      <xdr:colOff>1238249</xdr:colOff>
      <xdr:row>7</xdr:row>
      <xdr:rowOff>1238249</xdr:rowOff>
    </xdr:to>
    <xdr:pic>
      <xdr:nvPicPr>
        <xdr:cNvPr id="19" name="图片 18" descr="DSC_5020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04900" y="7877175"/>
          <a:ext cx="1200149" cy="1200149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9524</xdr:rowOff>
    </xdr:from>
    <xdr:to>
      <xdr:col>1</xdr:col>
      <xdr:colOff>1238249</xdr:colOff>
      <xdr:row>8</xdr:row>
      <xdr:rowOff>1238249</xdr:rowOff>
    </xdr:to>
    <xdr:pic>
      <xdr:nvPicPr>
        <xdr:cNvPr id="20" name="图片 19" descr="DSC_4964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76324" y="909637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1219200</xdr:colOff>
      <xdr:row>9</xdr:row>
      <xdr:rowOff>1219200</xdr:rowOff>
    </xdr:to>
    <xdr:pic>
      <xdr:nvPicPr>
        <xdr:cNvPr id="23" name="图片 22" descr="DSC_4942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95375" y="10363200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1200150</xdr:colOff>
      <xdr:row>10</xdr:row>
      <xdr:rowOff>1200150</xdr:rowOff>
    </xdr:to>
    <xdr:pic>
      <xdr:nvPicPr>
        <xdr:cNvPr id="24" name="图片 23" descr="DSC_4944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85850" y="116014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12</xdr:row>
      <xdr:rowOff>28574</xdr:rowOff>
    </xdr:from>
    <xdr:to>
      <xdr:col>1</xdr:col>
      <xdr:colOff>1200149</xdr:colOff>
      <xdr:row>12</xdr:row>
      <xdr:rowOff>1200149</xdr:rowOff>
    </xdr:to>
    <xdr:pic>
      <xdr:nvPicPr>
        <xdr:cNvPr id="25" name="图片 24" descr="DSC_4924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95374" y="14106524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47625</xdr:rowOff>
    </xdr:from>
    <xdr:to>
      <xdr:col>1</xdr:col>
      <xdr:colOff>1209674</xdr:colOff>
      <xdr:row>13</xdr:row>
      <xdr:rowOff>1209674</xdr:rowOff>
    </xdr:to>
    <xdr:pic>
      <xdr:nvPicPr>
        <xdr:cNvPr id="26" name="图片 25" descr="DSC_4920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14425" y="15373350"/>
          <a:ext cx="1162049" cy="11620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1209675</xdr:colOff>
      <xdr:row>14</xdr:row>
      <xdr:rowOff>1209675</xdr:rowOff>
    </xdr:to>
    <xdr:pic>
      <xdr:nvPicPr>
        <xdr:cNvPr id="27" name="图片 26" descr="DSC_4991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4900" y="16611600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9525</xdr:rowOff>
    </xdr:from>
    <xdr:to>
      <xdr:col>1</xdr:col>
      <xdr:colOff>1190625</xdr:colOff>
      <xdr:row>15</xdr:row>
      <xdr:rowOff>1190625</xdr:rowOff>
    </xdr:to>
    <xdr:pic>
      <xdr:nvPicPr>
        <xdr:cNvPr id="28" name="图片 27" descr="DSC_5025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6325" y="1783080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1209674</xdr:colOff>
      <xdr:row>16</xdr:row>
      <xdr:rowOff>1209674</xdr:rowOff>
    </xdr:to>
    <xdr:pic>
      <xdr:nvPicPr>
        <xdr:cNvPr id="29" name="图片 28" descr="DSC_5022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85850" y="19088100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1</xdr:col>
      <xdr:colOff>1200150</xdr:colOff>
      <xdr:row>17</xdr:row>
      <xdr:rowOff>1200150</xdr:rowOff>
    </xdr:to>
    <xdr:pic>
      <xdr:nvPicPr>
        <xdr:cNvPr id="30" name="图片 29" descr="DSC_4994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04900" y="2035492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1200149</xdr:colOff>
      <xdr:row>18</xdr:row>
      <xdr:rowOff>1200149</xdr:rowOff>
    </xdr:to>
    <xdr:pic>
      <xdr:nvPicPr>
        <xdr:cNvPr id="31" name="图片 30" descr="DSC_4935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04900" y="21602700"/>
          <a:ext cx="1162049" cy="11620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1209674</xdr:colOff>
      <xdr:row>19</xdr:row>
      <xdr:rowOff>1209674</xdr:rowOff>
    </xdr:to>
    <xdr:pic>
      <xdr:nvPicPr>
        <xdr:cNvPr id="32" name="图片 31" descr="DSC_4899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85850" y="22831425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</xdr:row>
      <xdr:rowOff>47625</xdr:rowOff>
    </xdr:from>
    <xdr:to>
      <xdr:col>1</xdr:col>
      <xdr:colOff>1190624</xdr:colOff>
      <xdr:row>22</xdr:row>
      <xdr:rowOff>1190624</xdr:rowOff>
    </xdr:to>
    <xdr:pic>
      <xdr:nvPicPr>
        <xdr:cNvPr id="33" name="图片 32" descr="DSC_4916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14425" y="26603325"/>
          <a:ext cx="1142999" cy="114299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1190625</xdr:colOff>
      <xdr:row>23</xdr:row>
      <xdr:rowOff>1190625</xdr:rowOff>
    </xdr:to>
    <xdr:pic>
      <xdr:nvPicPr>
        <xdr:cNvPr id="34" name="图片 33" descr="DSC_5000.jp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95375" y="278320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38100</xdr:rowOff>
    </xdr:from>
    <xdr:to>
      <xdr:col>1</xdr:col>
      <xdr:colOff>1190624</xdr:colOff>
      <xdr:row>24</xdr:row>
      <xdr:rowOff>1190624</xdr:rowOff>
    </xdr:to>
    <xdr:pic>
      <xdr:nvPicPr>
        <xdr:cNvPr id="35" name="图片 34" descr="DSC_4959.jp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04900" y="29089350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25</xdr:row>
      <xdr:rowOff>9524</xdr:rowOff>
    </xdr:from>
    <xdr:to>
      <xdr:col>1</xdr:col>
      <xdr:colOff>1219199</xdr:colOff>
      <xdr:row>25</xdr:row>
      <xdr:rowOff>1219199</xdr:rowOff>
    </xdr:to>
    <xdr:pic>
      <xdr:nvPicPr>
        <xdr:cNvPr id="36" name="图片 35" descr="DSC_5005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76324" y="30308549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28</xdr:row>
      <xdr:rowOff>28574</xdr:rowOff>
    </xdr:from>
    <xdr:to>
      <xdr:col>1</xdr:col>
      <xdr:colOff>1209675</xdr:colOff>
      <xdr:row>28</xdr:row>
      <xdr:rowOff>1228725</xdr:rowOff>
    </xdr:to>
    <xdr:pic>
      <xdr:nvPicPr>
        <xdr:cNvPr id="37" name="图片 36" descr="DSC_4983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76324" y="34070924"/>
          <a:ext cx="1200151" cy="12001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1190624</xdr:colOff>
      <xdr:row>29</xdr:row>
      <xdr:rowOff>1190624</xdr:rowOff>
    </xdr:to>
    <xdr:pic>
      <xdr:nvPicPr>
        <xdr:cNvPr id="38" name="图片 37" descr="DSC_5028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04900" y="3532822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19050</xdr:rowOff>
    </xdr:from>
    <xdr:to>
      <xdr:col>1</xdr:col>
      <xdr:colOff>1209675</xdr:colOff>
      <xdr:row>30</xdr:row>
      <xdr:rowOff>1209675</xdr:rowOff>
    </xdr:to>
    <xdr:pic>
      <xdr:nvPicPr>
        <xdr:cNvPr id="39" name="图片 38" descr="DSC_5037.JP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85850" y="36556950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1</xdr:col>
      <xdr:colOff>1190624</xdr:colOff>
      <xdr:row>31</xdr:row>
      <xdr:rowOff>1190624</xdr:rowOff>
    </xdr:to>
    <xdr:pic>
      <xdr:nvPicPr>
        <xdr:cNvPr id="40" name="图片 39" descr="DSC_4987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04900" y="3782377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32</xdr:row>
      <xdr:rowOff>38099</xdr:rowOff>
    </xdr:from>
    <xdr:to>
      <xdr:col>1</xdr:col>
      <xdr:colOff>1219200</xdr:colOff>
      <xdr:row>32</xdr:row>
      <xdr:rowOff>1219200</xdr:rowOff>
    </xdr:to>
    <xdr:pic>
      <xdr:nvPicPr>
        <xdr:cNvPr id="41" name="图片 40" descr="DSC_5034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04899" y="39071549"/>
          <a:ext cx="1181101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35</xdr:row>
      <xdr:rowOff>28574</xdr:rowOff>
    </xdr:from>
    <xdr:to>
      <xdr:col>1</xdr:col>
      <xdr:colOff>1219199</xdr:colOff>
      <xdr:row>35</xdr:row>
      <xdr:rowOff>1219199</xdr:rowOff>
    </xdr:to>
    <xdr:pic>
      <xdr:nvPicPr>
        <xdr:cNvPr id="42" name="图片 41" descr="DSC_4901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95374" y="42805349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36</xdr:row>
      <xdr:rowOff>19049</xdr:rowOff>
    </xdr:from>
    <xdr:to>
      <xdr:col>1</xdr:col>
      <xdr:colOff>1200150</xdr:colOff>
      <xdr:row>36</xdr:row>
      <xdr:rowOff>1200150</xdr:rowOff>
    </xdr:to>
    <xdr:pic>
      <xdr:nvPicPr>
        <xdr:cNvPr id="43" name="图片 42" descr="DSC_5040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85849" y="44043599"/>
          <a:ext cx="1181101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1219200</xdr:colOff>
      <xdr:row>37</xdr:row>
      <xdr:rowOff>1219200</xdr:rowOff>
    </xdr:to>
    <xdr:pic>
      <xdr:nvPicPr>
        <xdr:cNvPr id="44" name="图片 43" descr="DSC_4928.jp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04900" y="453104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1171574</xdr:colOff>
      <xdr:row>38</xdr:row>
      <xdr:rowOff>1171574</xdr:rowOff>
    </xdr:to>
    <xdr:pic>
      <xdr:nvPicPr>
        <xdr:cNvPr id="45" name="图片 44" descr="DSC_4936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095375" y="46548675"/>
          <a:ext cx="1142999" cy="1142999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40</xdr:row>
      <xdr:rowOff>76199</xdr:rowOff>
    </xdr:from>
    <xdr:to>
      <xdr:col>1</xdr:col>
      <xdr:colOff>1209675</xdr:colOff>
      <xdr:row>40</xdr:row>
      <xdr:rowOff>1209675</xdr:rowOff>
    </xdr:to>
    <xdr:pic>
      <xdr:nvPicPr>
        <xdr:cNvPr id="46" name="图片 45" descr="DSC_5030.jp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42999" y="49091849"/>
          <a:ext cx="11334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43</xdr:row>
      <xdr:rowOff>47625</xdr:rowOff>
    </xdr:from>
    <xdr:to>
      <xdr:col>1</xdr:col>
      <xdr:colOff>1181100</xdr:colOff>
      <xdr:row>43</xdr:row>
      <xdr:rowOff>1181100</xdr:rowOff>
    </xdr:to>
    <xdr:pic>
      <xdr:nvPicPr>
        <xdr:cNvPr id="47" name="图片 46" descr="DSC_4968.jp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114425" y="52806600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1228725</xdr:colOff>
      <xdr:row>44</xdr:row>
      <xdr:rowOff>1209675</xdr:rowOff>
    </xdr:to>
    <xdr:pic>
      <xdr:nvPicPr>
        <xdr:cNvPr id="48" name="图片 47" descr="DSC_4971.jp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114425" y="540353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45</xdr:row>
      <xdr:rowOff>28575</xdr:rowOff>
    </xdr:from>
    <xdr:to>
      <xdr:col>1</xdr:col>
      <xdr:colOff>1209674</xdr:colOff>
      <xdr:row>45</xdr:row>
      <xdr:rowOff>1209674</xdr:rowOff>
    </xdr:to>
    <xdr:pic>
      <xdr:nvPicPr>
        <xdr:cNvPr id="49" name="图片 48" descr="DSC_5007.jp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95375" y="55283100"/>
          <a:ext cx="1181099" cy="1181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1228724</xdr:colOff>
      <xdr:row>46</xdr:row>
      <xdr:rowOff>1228724</xdr:rowOff>
    </xdr:to>
    <xdr:pic>
      <xdr:nvPicPr>
        <xdr:cNvPr id="50" name="图片 49" descr="DSC_4951.jp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085850" y="56521350"/>
          <a:ext cx="1209674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47</xdr:row>
      <xdr:rowOff>19050</xdr:rowOff>
    </xdr:from>
    <xdr:to>
      <xdr:col>1</xdr:col>
      <xdr:colOff>1190625</xdr:colOff>
      <xdr:row>47</xdr:row>
      <xdr:rowOff>1190625</xdr:rowOff>
    </xdr:to>
    <xdr:pic>
      <xdr:nvPicPr>
        <xdr:cNvPr id="51" name="图片 50" descr="DSC_5010.jp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85850" y="57769125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1209674</xdr:colOff>
      <xdr:row>48</xdr:row>
      <xdr:rowOff>1209674</xdr:rowOff>
    </xdr:to>
    <xdr:pic>
      <xdr:nvPicPr>
        <xdr:cNvPr id="52" name="图片 51" descr="DSC_4956.jp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085850" y="59016900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1209675</xdr:colOff>
      <xdr:row>49</xdr:row>
      <xdr:rowOff>1219200</xdr:rowOff>
    </xdr:to>
    <xdr:pic>
      <xdr:nvPicPr>
        <xdr:cNvPr id="54" name="图片 53" descr="DSC_4913.jp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95375" y="602837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50</xdr:row>
      <xdr:rowOff>28575</xdr:rowOff>
    </xdr:from>
    <xdr:to>
      <xdr:col>1</xdr:col>
      <xdr:colOff>1209674</xdr:colOff>
      <xdr:row>50</xdr:row>
      <xdr:rowOff>1209674</xdr:rowOff>
    </xdr:to>
    <xdr:pic>
      <xdr:nvPicPr>
        <xdr:cNvPr id="56" name="图片 55" descr="DSC_4910.jp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095375" y="61521975"/>
          <a:ext cx="1181099" cy="11810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133350</xdr:rowOff>
    </xdr:from>
    <xdr:to>
      <xdr:col>2</xdr:col>
      <xdr:colOff>0</xdr:colOff>
      <xdr:row>1</xdr:row>
      <xdr:rowOff>1647825</xdr:rowOff>
    </xdr:to>
    <xdr:pic>
      <xdr:nvPicPr>
        <xdr:cNvPr id="2" name="图片 1" descr="DSC_389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485775"/>
          <a:ext cx="1514475" cy="1514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28575</xdr:rowOff>
    </xdr:from>
    <xdr:to>
      <xdr:col>1</xdr:col>
      <xdr:colOff>1857375</xdr:colOff>
      <xdr:row>1</xdr:row>
      <xdr:rowOff>1666875</xdr:rowOff>
    </xdr:to>
    <xdr:pic>
      <xdr:nvPicPr>
        <xdr:cNvPr id="2" name="图片 1" descr="DSC_507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1" y="381000"/>
          <a:ext cx="1771649" cy="1638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1371600</xdr:colOff>
      <xdr:row>1</xdr:row>
      <xdr:rowOff>1371600</xdr:rowOff>
    </xdr:to>
    <xdr:pic>
      <xdr:nvPicPr>
        <xdr:cNvPr id="4097" name="图片 2" descr="tri-ws002-rec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14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19050</xdr:rowOff>
    </xdr:from>
    <xdr:to>
      <xdr:col>1</xdr:col>
      <xdr:colOff>1400175</xdr:colOff>
      <xdr:row>2</xdr:row>
      <xdr:rowOff>1371600</xdr:rowOff>
    </xdr:to>
    <xdr:pic>
      <xdr:nvPicPr>
        <xdr:cNvPr id="4098" name="图片 3" descr="tri-ws008-rec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12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</xdr:row>
      <xdr:rowOff>19050</xdr:rowOff>
    </xdr:from>
    <xdr:to>
      <xdr:col>1</xdr:col>
      <xdr:colOff>1400175</xdr:colOff>
      <xdr:row>3</xdr:row>
      <xdr:rowOff>1352550</xdr:rowOff>
    </xdr:to>
    <xdr:pic>
      <xdr:nvPicPr>
        <xdr:cNvPr id="4099" name="图片 4" descr="tri-ws009-squ_s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1527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1390650</xdr:colOff>
      <xdr:row>4</xdr:row>
      <xdr:rowOff>1352550</xdr:rowOff>
    </xdr:to>
    <xdr:pic>
      <xdr:nvPicPr>
        <xdr:cNvPr id="4100" name="图片 5" descr="tri-ws010-squ_s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4562475"/>
          <a:ext cx="1371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38100</xdr:rowOff>
    </xdr:from>
    <xdr:to>
      <xdr:col>1</xdr:col>
      <xdr:colOff>1352550</xdr:colOff>
      <xdr:row>5</xdr:row>
      <xdr:rowOff>1352550</xdr:rowOff>
    </xdr:to>
    <xdr:pic>
      <xdr:nvPicPr>
        <xdr:cNvPr id="4101" name="图片 6" descr="tri-ws011-squ_s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59531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</xdr:row>
      <xdr:rowOff>28575</xdr:rowOff>
    </xdr:from>
    <xdr:to>
      <xdr:col>1</xdr:col>
      <xdr:colOff>1390650</xdr:colOff>
      <xdr:row>6</xdr:row>
      <xdr:rowOff>1362075</xdr:rowOff>
    </xdr:to>
    <xdr:pic>
      <xdr:nvPicPr>
        <xdr:cNvPr id="4102" name="图片 7" descr="tri-ws012-rec_s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733425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19050</xdr:rowOff>
    </xdr:from>
    <xdr:to>
      <xdr:col>1</xdr:col>
      <xdr:colOff>1381125</xdr:colOff>
      <xdr:row>7</xdr:row>
      <xdr:rowOff>1352550</xdr:rowOff>
    </xdr:to>
    <xdr:pic>
      <xdr:nvPicPr>
        <xdr:cNvPr id="4103" name="图片 8" descr="tri-ws014-rec_s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153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47625</xdr:rowOff>
    </xdr:from>
    <xdr:to>
      <xdr:col>1</xdr:col>
      <xdr:colOff>1362075</xdr:colOff>
      <xdr:row>8</xdr:row>
      <xdr:rowOff>1362075</xdr:rowOff>
    </xdr:to>
    <xdr:pic>
      <xdr:nvPicPr>
        <xdr:cNvPr id="4104" name="图片 9" descr="tri-ws017-squ_s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346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</xdr:row>
      <xdr:rowOff>9525</xdr:rowOff>
    </xdr:from>
    <xdr:to>
      <xdr:col>1</xdr:col>
      <xdr:colOff>1362075</xdr:colOff>
      <xdr:row>9</xdr:row>
      <xdr:rowOff>1323975</xdr:rowOff>
    </xdr:to>
    <xdr:pic>
      <xdr:nvPicPr>
        <xdr:cNvPr id="4105" name="图片 10" descr="tri-ws018-squ_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871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28575</xdr:rowOff>
    </xdr:from>
    <xdr:to>
      <xdr:col>1</xdr:col>
      <xdr:colOff>1381125</xdr:colOff>
      <xdr:row>10</xdr:row>
      <xdr:rowOff>1352550</xdr:rowOff>
    </xdr:to>
    <xdr:pic>
      <xdr:nvPicPr>
        <xdr:cNvPr id="4106" name="图片 11" descr="tri-ws020-squ_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28968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</xdr:row>
      <xdr:rowOff>28575</xdr:rowOff>
    </xdr:from>
    <xdr:to>
      <xdr:col>1</xdr:col>
      <xdr:colOff>1381125</xdr:colOff>
      <xdr:row>11</xdr:row>
      <xdr:rowOff>1371600</xdr:rowOff>
    </xdr:to>
    <xdr:pic>
      <xdr:nvPicPr>
        <xdr:cNvPr id="4107" name="图片 12" descr="tri-ws021-squ_s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42875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1352550</xdr:colOff>
      <xdr:row>12</xdr:row>
      <xdr:rowOff>1352550</xdr:rowOff>
    </xdr:to>
    <xdr:pic>
      <xdr:nvPicPr>
        <xdr:cNvPr id="4108" name="图片 13" descr="tri-ws022-rec_s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56876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28575</xdr:rowOff>
    </xdr:from>
    <xdr:to>
      <xdr:col>1</xdr:col>
      <xdr:colOff>1381125</xdr:colOff>
      <xdr:row>13</xdr:row>
      <xdr:rowOff>1371600</xdr:rowOff>
    </xdr:to>
    <xdr:pic>
      <xdr:nvPicPr>
        <xdr:cNvPr id="4109" name="图片 14" descr="tri-ws024-squ_s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70688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14</xdr:row>
      <xdr:rowOff>9525</xdr:rowOff>
    </xdr:from>
    <xdr:to>
      <xdr:col>1</xdr:col>
      <xdr:colOff>1390650</xdr:colOff>
      <xdr:row>14</xdr:row>
      <xdr:rowOff>1352550</xdr:rowOff>
    </xdr:to>
    <xdr:pic>
      <xdr:nvPicPr>
        <xdr:cNvPr id="4110" name="图片 15" descr="tri-ws026-squ_s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04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1362075</xdr:colOff>
      <xdr:row>15</xdr:row>
      <xdr:rowOff>1362075</xdr:rowOff>
    </xdr:to>
    <xdr:pic>
      <xdr:nvPicPr>
        <xdr:cNvPr id="4111" name="图片 17" descr="tri-ws027-squ_s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98501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38100</xdr:rowOff>
    </xdr:from>
    <xdr:to>
      <xdr:col>1</xdr:col>
      <xdr:colOff>1371600</xdr:colOff>
      <xdr:row>16</xdr:row>
      <xdr:rowOff>1371600</xdr:rowOff>
    </xdr:to>
    <xdr:pic>
      <xdr:nvPicPr>
        <xdr:cNvPr id="4112" name="图片 18" descr="tri-ws031-squ_s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12502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1333500</xdr:colOff>
      <xdr:row>17</xdr:row>
      <xdr:rowOff>1323975</xdr:rowOff>
    </xdr:to>
    <xdr:pic>
      <xdr:nvPicPr>
        <xdr:cNvPr id="4113" name="图片 19" descr="tri-ws033-squ_s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26314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18</xdr:row>
      <xdr:rowOff>47625</xdr:rowOff>
    </xdr:from>
    <xdr:to>
      <xdr:col>1</xdr:col>
      <xdr:colOff>1362075</xdr:colOff>
      <xdr:row>18</xdr:row>
      <xdr:rowOff>1352550</xdr:rowOff>
    </xdr:to>
    <xdr:pic>
      <xdr:nvPicPr>
        <xdr:cNvPr id="4114" name="图片 20" descr="tri-ws044-rec_s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4041100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47625</xdr:rowOff>
    </xdr:from>
    <xdr:to>
      <xdr:col>1</xdr:col>
      <xdr:colOff>1362075</xdr:colOff>
      <xdr:row>19</xdr:row>
      <xdr:rowOff>1343025</xdr:rowOff>
    </xdr:to>
    <xdr:pic>
      <xdr:nvPicPr>
        <xdr:cNvPr id="4115" name="图片 21" descr="tri-ws047-lad_s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54317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28575</xdr:rowOff>
    </xdr:from>
    <xdr:to>
      <xdr:col>1</xdr:col>
      <xdr:colOff>1323975</xdr:colOff>
      <xdr:row>20</xdr:row>
      <xdr:rowOff>1343025</xdr:rowOff>
    </xdr:to>
    <xdr:pic>
      <xdr:nvPicPr>
        <xdr:cNvPr id="4116" name="图片 22" descr="tri-ws055-lad_s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268033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1343025</xdr:colOff>
      <xdr:row>21</xdr:row>
      <xdr:rowOff>1343025</xdr:rowOff>
    </xdr:to>
    <xdr:pic>
      <xdr:nvPicPr>
        <xdr:cNvPr id="4117" name="图片 23" descr="tri-ws061-wav_s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81940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22</xdr:row>
      <xdr:rowOff>19050</xdr:rowOff>
    </xdr:from>
    <xdr:to>
      <xdr:col>1</xdr:col>
      <xdr:colOff>1381125</xdr:colOff>
      <xdr:row>22</xdr:row>
      <xdr:rowOff>1352550</xdr:rowOff>
    </xdr:to>
    <xdr:pic>
      <xdr:nvPicPr>
        <xdr:cNvPr id="4118" name="图片 24" descr="tri-ws062-wav_s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7512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19050</xdr:rowOff>
    </xdr:from>
    <xdr:to>
      <xdr:col>1</xdr:col>
      <xdr:colOff>1390650</xdr:colOff>
      <xdr:row>23</xdr:row>
      <xdr:rowOff>1362075</xdr:rowOff>
    </xdr:to>
    <xdr:pic>
      <xdr:nvPicPr>
        <xdr:cNvPr id="4119" name="图片 25" descr="tri-ws063-wav_s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9657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1371600</xdr:colOff>
      <xdr:row>24</xdr:row>
      <xdr:rowOff>1381125</xdr:rowOff>
    </xdr:to>
    <xdr:pic>
      <xdr:nvPicPr>
        <xdr:cNvPr id="4120" name="图片 26" descr="tri-ws067-dl_s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23754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25</xdr:row>
      <xdr:rowOff>28575</xdr:rowOff>
    </xdr:from>
    <xdr:to>
      <xdr:col>1</xdr:col>
      <xdr:colOff>1352550</xdr:colOff>
      <xdr:row>25</xdr:row>
      <xdr:rowOff>1371600</xdr:rowOff>
    </xdr:to>
    <xdr:pic>
      <xdr:nvPicPr>
        <xdr:cNvPr id="4121" name="图片 27" descr="tri-ws068-dl_s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337566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28575</xdr:rowOff>
    </xdr:from>
    <xdr:to>
      <xdr:col>1</xdr:col>
      <xdr:colOff>1381125</xdr:colOff>
      <xdr:row>26</xdr:row>
      <xdr:rowOff>1362075</xdr:rowOff>
    </xdr:to>
    <xdr:pic>
      <xdr:nvPicPr>
        <xdr:cNvPr id="4122" name="图片 28" descr="tri-ws069-dl_s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4725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27</xdr:row>
      <xdr:rowOff>28575</xdr:rowOff>
    </xdr:from>
    <xdr:to>
      <xdr:col>1</xdr:col>
      <xdr:colOff>1304925</xdr:colOff>
      <xdr:row>27</xdr:row>
      <xdr:rowOff>1323975</xdr:rowOff>
    </xdr:to>
    <xdr:pic>
      <xdr:nvPicPr>
        <xdr:cNvPr id="4123" name="图片 29" descr="tri-ws070-dl_s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365379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28</xdr:row>
      <xdr:rowOff>38100</xdr:rowOff>
    </xdr:from>
    <xdr:to>
      <xdr:col>1</xdr:col>
      <xdr:colOff>1371600</xdr:colOff>
      <xdr:row>28</xdr:row>
      <xdr:rowOff>1352550</xdr:rowOff>
    </xdr:to>
    <xdr:pic>
      <xdr:nvPicPr>
        <xdr:cNvPr id="4124" name="图片 30" descr="tri-ws071-dl_s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379380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38100</xdr:rowOff>
    </xdr:from>
    <xdr:to>
      <xdr:col>1</xdr:col>
      <xdr:colOff>1333500</xdr:colOff>
      <xdr:row>29</xdr:row>
      <xdr:rowOff>1304925</xdr:rowOff>
    </xdr:to>
    <xdr:pic>
      <xdr:nvPicPr>
        <xdr:cNvPr id="4125" name="图片 31" descr="tri-ws072-bow_s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9328725"/>
          <a:ext cx="1266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19050</xdr:rowOff>
    </xdr:from>
    <xdr:to>
      <xdr:col>1</xdr:col>
      <xdr:colOff>1362075</xdr:colOff>
      <xdr:row>30</xdr:row>
      <xdr:rowOff>1352550</xdr:rowOff>
    </xdr:to>
    <xdr:pic>
      <xdr:nvPicPr>
        <xdr:cNvPr id="4126" name="图片 32" descr="tri-ws074-dl_s.jpg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070032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1362075</xdr:colOff>
      <xdr:row>31</xdr:row>
      <xdr:rowOff>1362075</xdr:rowOff>
    </xdr:to>
    <xdr:pic>
      <xdr:nvPicPr>
        <xdr:cNvPr id="4127" name="图片 33" descr="tri-ws075-dl_s.jpg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21005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32</xdr:row>
      <xdr:rowOff>19050</xdr:rowOff>
    </xdr:from>
    <xdr:to>
      <xdr:col>1</xdr:col>
      <xdr:colOff>1362075</xdr:colOff>
      <xdr:row>32</xdr:row>
      <xdr:rowOff>1343025</xdr:rowOff>
    </xdr:to>
    <xdr:pic>
      <xdr:nvPicPr>
        <xdr:cNvPr id="4128" name="图片 34" descr="tri-ws079-bow_s.jpg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34816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19050</xdr:rowOff>
    </xdr:from>
    <xdr:to>
      <xdr:col>1</xdr:col>
      <xdr:colOff>1400175</xdr:colOff>
      <xdr:row>33</xdr:row>
      <xdr:rowOff>1381125</xdr:rowOff>
    </xdr:to>
    <xdr:pic>
      <xdr:nvPicPr>
        <xdr:cNvPr id="4129" name="图片 35" descr="tri-ws080-bow_s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487227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34</xdr:row>
      <xdr:rowOff>47625</xdr:rowOff>
    </xdr:from>
    <xdr:to>
      <xdr:col>1</xdr:col>
      <xdr:colOff>1352550</xdr:colOff>
      <xdr:row>34</xdr:row>
      <xdr:rowOff>1304925</xdr:rowOff>
    </xdr:to>
    <xdr:pic>
      <xdr:nvPicPr>
        <xdr:cNvPr id="4130" name="图片 36" descr="tri-ws081-bow_s.jpg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462915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35</xdr:row>
      <xdr:rowOff>47625</xdr:rowOff>
    </xdr:from>
    <xdr:to>
      <xdr:col>1</xdr:col>
      <xdr:colOff>1323975</xdr:colOff>
      <xdr:row>35</xdr:row>
      <xdr:rowOff>1304925</xdr:rowOff>
    </xdr:to>
    <xdr:pic>
      <xdr:nvPicPr>
        <xdr:cNvPr id="4131" name="图片 37" descr="tri-ws085-bow_s.jpg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476821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36</xdr:row>
      <xdr:rowOff>28575</xdr:rowOff>
    </xdr:from>
    <xdr:to>
      <xdr:col>1</xdr:col>
      <xdr:colOff>1400175</xdr:colOff>
      <xdr:row>36</xdr:row>
      <xdr:rowOff>1343025</xdr:rowOff>
    </xdr:to>
    <xdr:pic>
      <xdr:nvPicPr>
        <xdr:cNvPr id="4132" name="图片 38" descr="tri-ws091-gun_s.jpg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490537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37</xdr:row>
      <xdr:rowOff>38100</xdr:rowOff>
    </xdr:from>
    <xdr:to>
      <xdr:col>1</xdr:col>
      <xdr:colOff>1352550</xdr:colOff>
      <xdr:row>37</xdr:row>
      <xdr:rowOff>1343025</xdr:rowOff>
    </xdr:to>
    <xdr:pic>
      <xdr:nvPicPr>
        <xdr:cNvPr id="4133" name="图片 39" descr="tri-ws092-gun_s.jpg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5392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38100</xdr:rowOff>
    </xdr:from>
    <xdr:to>
      <xdr:col>1</xdr:col>
      <xdr:colOff>1333500</xdr:colOff>
      <xdr:row>38</xdr:row>
      <xdr:rowOff>1343025</xdr:rowOff>
    </xdr:to>
    <xdr:pic>
      <xdr:nvPicPr>
        <xdr:cNvPr id="4134" name="图片 40" descr="tri-ws097-sam_s.jpg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518445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38100</xdr:rowOff>
    </xdr:from>
    <xdr:to>
      <xdr:col>1</xdr:col>
      <xdr:colOff>1371600</xdr:colOff>
      <xdr:row>39</xdr:row>
      <xdr:rowOff>1352550</xdr:rowOff>
    </xdr:to>
    <xdr:pic>
      <xdr:nvPicPr>
        <xdr:cNvPr id="4135" name="图片 41" descr="tri-ws099-sam_s.jpg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532352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40</xdr:row>
      <xdr:rowOff>19050</xdr:rowOff>
    </xdr:from>
    <xdr:to>
      <xdr:col>1</xdr:col>
      <xdr:colOff>1352550</xdr:colOff>
      <xdr:row>40</xdr:row>
      <xdr:rowOff>1314450</xdr:rowOff>
    </xdr:to>
    <xdr:pic>
      <xdr:nvPicPr>
        <xdr:cNvPr id="4136" name="图片 42" descr="tri-ws100-sam_s.jpg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546068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41</xdr:row>
      <xdr:rowOff>19050</xdr:rowOff>
    </xdr:from>
    <xdr:to>
      <xdr:col>1</xdr:col>
      <xdr:colOff>1381125</xdr:colOff>
      <xdr:row>41</xdr:row>
      <xdr:rowOff>1352550</xdr:rowOff>
    </xdr:to>
    <xdr:pic>
      <xdr:nvPicPr>
        <xdr:cNvPr id="4137" name="图片 43" descr="tri-ws102-sam_s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9974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42</xdr:row>
      <xdr:rowOff>57150</xdr:rowOff>
    </xdr:from>
    <xdr:to>
      <xdr:col>1</xdr:col>
      <xdr:colOff>1352550</xdr:colOff>
      <xdr:row>42</xdr:row>
      <xdr:rowOff>1371600</xdr:rowOff>
    </xdr:to>
    <xdr:pic>
      <xdr:nvPicPr>
        <xdr:cNvPr id="4138" name="图片 44" descr="tri-ws107-com_s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574262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1390650</xdr:colOff>
      <xdr:row>43</xdr:row>
      <xdr:rowOff>1343025</xdr:rowOff>
    </xdr:to>
    <xdr:pic>
      <xdr:nvPicPr>
        <xdr:cNvPr id="4139" name="图片 45" descr="tri-ws116-sam_s.jpg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587883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44</xdr:row>
      <xdr:rowOff>19050</xdr:rowOff>
    </xdr:from>
    <xdr:to>
      <xdr:col>1</xdr:col>
      <xdr:colOff>1381125</xdr:colOff>
      <xdr:row>44</xdr:row>
      <xdr:rowOff>1333500</xdr:rowOff>
    </xdr:to>
    <xdr:pic>
      <xdr:nvPicPr>
        <xdr:cNvPr id="4140" name="图片 46" descr="tri-ws119-squ_s.jpg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601694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45</xdr:row>
      <xdr:rowOff>38100</xdr:rowOff>
    </xdr:from>
    <xdr:to>
      <xdr:col>1</xdr:col>
      <xdr:colOff>1390650</xdr:colOff>
      <xdr:row>45</xdr:row>
      <xdr:rowOff>1333500</xdr:rowOff>
    </xdr:to>
    <xdr:pic>
      <xdr:nvPicPr>
        <xdr:cNvPr id="4141" name="图片 47" descr="tri-ws120-squ_s.jpg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61579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46</xdr:row>
      <xdr:rowOff>19050</xdr:rowOff>
    </xdr:from>
    <xdr:to>
      <xdr:col>1</xdr:col>
      <xdr:colOff>1314450</xdr:colOff>
      <xdr:row>46</xdr:row>
      <xdr:rowOff>1276350</xdr:rowOff>
    </xdr:to>
    <xdr:pic>
      <xdr:nvPicPr>
        <xdr:cNvPr id="4142" name="图片 48" descr="tri-ws121-squ_s.jpg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629507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47</xdr:row>
      <xdr:rowOff>95250</xdr:rowOff>
    </xdr:from>
    <xdr:to>
      <xdr:col>1</xdr:col>
      <xdr:colOff>1333500</xdr:colOff>
      <xdr:row>47</xdr:row>
      <xdr:rowOff>1352550</xdr:rowOff>
    </xdr:to>
    <xdr:pic>
      <xdr:nvPicPr>
        <xdr:cNvPr id="4143" name="图片 49" descr="tri-ws122-squ_s.jpg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644175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47625</xdr:rowOff>
    </xdr:from>
    <xdr:to>
      <xdr:col>1</xdr:col>
      <xdr:colOff>1304925</xdr:colOff>
      <xdr:row>48</xdr:row>
      <xdr:rowOff>1304925</xdr:rowOff>
    </xdr:to>
    <xdr:pic>
      <xdr:nvPicPr>
        <xdr:cNvPr id="4144" name="图片 50" descr="tri-ws123-squ_s.jpg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7606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49</xdr:row>
      <xdr:rowOff>28575</xdr:rowOff>
    </xdr:from>
    <xdr:to>
      <xdr:col>1</xdr:col>
      <xdr:colOff>1362075</xdr:colOff>
      <xdr:row>49</xdr:row>
      <xdr:rowOff>1285875</xdr:rowOff>
    </xdr:to>
    <xdr:pic>
      <xdr:nvPicPr>
        <xdr:cNvPr id="4145" name="图片 51" descr="tri-ws124-squ_s.jpg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671322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50</xdr:row>
      <xdr:rowOff>76200</xdr:rowOff>
    </xdr:from>
    <xdr:to>
      <xdr:col>1</xdr:col>
      <xdr:colOff>1362075</xdr:colOff>
      <xdr:row>50</xdr:row>
      <xdr:rowOff>1333500</xdr:rowOff>
    </xdr:to>
    <xdr:pic>
      <xdr:nvPicPr>
        <xdr:cNvPr id="4146" name="图片 52" descr="tri-ws125-squ_s.jpg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685704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51</xdr:row>
      <xdr:rowOff>76200</xdr:rowOff>
    </xdr:from>
    <xdr:to>
      <xdr:col>1</xdr:col>
      <xdr:colOff>1304925</xdr:colOff>
      <xdr:row>51</xdr:row>
      <xdr:rowOff>1333500</xdr:rowOff>
    </xdr:to>
    <xdr:pic>
      <xdr:nvPicPr>
        <xdr:cNvPr id="4147" name="图片 53" descr="tri-ws126-squ_s.jpg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9611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52</xdr:row>
      <xdr:rowOff>57150</xdr:rowOff>
    </xdr:from>
    <xdr:to>
      <xdr:col>1</xdr:col>
      <xdr:colOff>1371600</xdr:colOff>
      <xdr:row>52</xdr:row>
      <xdr:rowOff>1314450</xdr:rowOff>
    </xdr:to>
    <xdr:pic>
      <xdr:nvPicPr>
        <xdr:cNvPr id="4148" name="图片 54" descr="tri-ws127-squ_s.jpg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713327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53</xdr:row>
      <xdr:rowOff>66675</xdr:rowOff>
    </xdr:from>
    <xdr:to>
      <xdr:col>1</xdr:col>
      <xdr:colOff>1333500</xdr:colOff>
      <xdr:row>53</xdr:row>
      <xdr:rowOff>1323975</xdr:rowOff>
    </xdr:to>
    <xdr:pic>
      <xdr:nvPicPr>
        <xdr:cNvPr id="4149" name="图片 55" descr="tri-ws128-squ_s.jpg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727329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54</xdr:row>
      <xdr:rowOff>57150</xdr:rowOff>
    </xdr:from>
    <xdr:to>
      <xdr:col>1</xdr:col>
      <xdr:colOff>1323975</xdr:colOff>
      <xdr:row>54</xdr:row>
      <xdr:rowOff>1314450</xdr:rowOff>
    </xdr:to>
    <xdr:pic>
      <xdr:nvPicPr>
        <xdr:cNvPr id="4150" name="图片 56" descr="tri-ws129-squ_s.jpg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741140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55</xdr:row>
      <xdr:rowOff>57150</xdr:rowOff>
    </xdr:from>
    <xdr:to>
      <xdr:col>1</xdr:col>
      <xdr:colOff>1295400</xdr:colOff>
      <xdr:row>55</xdr:row>
      <xdr:rowOff>1314450</xdr:rowOff>
    </xdr:to>
    <xdr:pic>
      <xdr:nvPicPr>
        <xdr:cNvPr id="4151" name="图片 57" descr="tri-ws130-squ_s.jpg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755046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56</xdr:row>
      <xdr:rowOff>47625</xdr:rowOff>
    </xdr:from>
    <xdr:to>
      <xdr:col>1</xdr:col>
      <xdr:colOff>1381125</xdr:colOff>
      <xdr:row>56</xdr:row>
      <xdr:rowOff>1352550</xdr:rowOff>
    </xdr:to>
    <xdr:pic>
      <xdr:nvPicPr>
        <xdr:cNvPr id="4152" name="图片 58" descr="tri-ws131-rec_s.jpg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76885800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57</xdr:row>
      <xdr:rowOff>47625</xdr:rowOff>
    </xdr:from>
    <xdr:to>
      <xdr:col>1</xdr:col>
      <xdr:colOff>1352550</xdr:colOff>
      <xdr:row>57</xdr:row>
      <xdr:rowOff>1362075</xdr:rowOff>
    </xdr:to>
    <xdr:pic>
      <xdr:nvPicPr>
        <xdr:cNvPr id="4153" name="图片 59" descr="tri-ws132-rec_s.jpg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782764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58</xdr:row>
      <xdr:rowOff>85725</xdr:rowOff>
    </xdr:from>
    <xdr:to>
      <xdr:col>1</xdr:col>
      <xdr:colOff>1323975</xdr:colOff>
      <xdr:row>58</xdr:row>
      <xdr:rowOff>1371600</xdr:rowOff>
    </xdr:to>
    <xdr:pic>
      <xdr:nvPicPr>
        <xdr:cNvPr id="4154" name="图片 60" descr="tri-ws133-rec_s.jpg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79705200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59</xdr:row>
      <xdr:rowOff>28575</xdr:rowOff>
    </xdr:from>
    <xdr:to>
      <xdr:col>1</xdr:col>
      <xdr:colOff>1333500</xdr:colOff>
      <xdr:row>59</xdr:row>
      <xdr:rowOff>1323975</xdr:rowOff>
    </xdr:to>
    <xdr:pic>
      <xdr:nvPicPr>
        <xdr:cNvPr id="4155" name="图片 61" descr="tri-ws134-rec_s.jpg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810387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60</xdr:row>
      <xdr:rowOff>66675</xdr:rowOff>
    </xdr:from>
    <xdr:to>
      <xdr:col>1</xdr:col>
      <xdr:colOff>1390650</xdr:colOff>
      <xdr:row>60</xdr:row>
      <xdr:rowOff>1381125</xdr:rowOff>
    </xdr:to>
    <xdr:pic>
      <xdr:nvPicPr>
        <xdr:cNvPr id="4156" name="图片 62" descr="tri-ws135-rec_s.jpg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24674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1371600</xdr:colOff>
      <xdr:row>61</xdr:row>
      <xdr:rowOff>1362075</xdr:rowOff>
    </xdr:to>
    <xdr:pic>
      <xdr:nvPicPr>
        <xdr:cNvPr id="4157" name="图片 63" descr="tri-ws136-rec_s.jpg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38581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62</xdr:row>
      <xdr:rowOff>9525</xdr:rowOff>
    </xdr:from>
    <xdr:to>
      <xdr:col>1</xdr:col>
      <xdr:colOff>1362075</xdr:colOff>
      <xdr:row>62</xdr:row>
      <xdr:rowOff>1323975</xdr:rowOff>
    </xdr:to>
    <xdr:pic>
      <xdr:nvPicPr>
        <xdr:cNvPr id="4158" name="图片 64" descr="tri-ws137-rec_s.jpg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1916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63</xdr:row>
      <xdr:rowOff>47625</xdr:rowOff>
    </xdr:from>
    <xdr:to>
      <xdr:col>1</xdr:col>
      <xdr:colOff>1343025</xdr:colOff>
      <xdr:row>63</xdr:row>
      <xdr:rowOff>1362075</xdr:rowOff>
    </xdr:to>
    <xdr:pic>
      <xdr:nvPicPr>
        <xdr:cNvPr id="4159" name="图片 65" descr="tri-ws138-rec_s.jpg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866203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64</xdr:row>
      <xdr:rowOff>19050</xdr:rowOff>
    </xdr:from>
    <xdr:to>
      <xdr:col>1</xdr:col>
      <xdr:colOff>1409700</xdr:colOff>
      <xdr:row>64</xdr:row>
      <xdr:rowOff>1381125</xdr:rowOff>
    </xdr:to>
    <xdr:pic>
      <xdr:nvPicPr>
        <xdr:cNvPr id="4160" name="图片 66" descr="tri-ws139-rec_s.jpg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9824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65</xdr:row>
      <xdr:rowOff>47625</xdr:rowOff>
    </xdr:from>
    <xdr:to>
      <xdr:col>1</xdr:col>
      <xdr:colOff>1381125</xdr:colOff>
      <xdr:row>65</xdr:row>
      <xdr:rowOff>1371600</xdr:rowOff>
    </xdr:to>
    <xdr:pic>
      <xdr:nvPicPr>
        <xdr:cNvPr id="4161" name="图片 67" descr="tri-ws140-rec_s.jpg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894016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66</xdr:row>
      <xdr:rowOff>47625</xdr:rowOff>
    </xdr:from>
    <xdr:to>
      <xdr:col>1</xdr:col>
      <xdr:colOff>1371600</xdr:colOff>
      <xdr:row>66</xdr:row>
      <xdr:rowOff>1371600</xdr:rowOff>
    </xdr:to>
    <xdr:pic>
      <xdr:nvPicPr>
        <xdr:cNvPr id="4162" name="图片 68" descr="tri-ws141-rec_s.jpg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79230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67</xdr:row>
      <xdr:rowOff>28575</xdr:rowOff>
    </xdr:from>
    <xdr:to>
      <xdr:col>1</xdr:col>
      <xdr:colOff>1371600</xdr:colOff>
      <xdr:row>67</xdr:row>
      <xdr:rowOff>1362075</xdr:rowOff>
    </xdr:to>
    <xdr:pic>
      <xdr:nvPicPr>
        <xdr:cNvPr id="4163" name="图片 69" descr="tri-ws142-rec_s.jpg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921639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68</xdr:row>
      <xdr:rowOff>57150</xdr:rowOff>
    </xdr:from>
    <xdr:to>
      <xdr:col>1</xdr:col>
      <xdr:colOff>1343025</xdr:colOff>
      <xdr:row>68</xdr:row>
      <xdr:rowOff>1352550</xdr:rowOff>
    </xdr:to>
    <xdr:pic>
      <xdr:nvPicPr>
        <xdr:cNvPr id="4164" name="图片 70" descr="tri-ws143-hex_s.jpg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583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69</xdr:row>
      <xdr:rowOff>57150</xdr:rowOff>
    </xdr:from>
    <xdr:to>
      <xdr:col>1</xdr:col>
      <xdr:colOff>1371600</xdr:colOff>
      <xdr:row>69</xdr:row>
      <xdr:rowOff>1381125</xdr:rowOff>
    </xdr:to>
    <xdr:pic>
      <xdr:nvPicPr>
        <xdr:cNvPr id="4165" name="图片 71" descr="tri-ws144-hex_s.jpg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97377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70</xdr:row>
      <xdr:rowOff>47625</xdr:rowOff>
    </xdr:from>
    <xdr:to>
      <xdr:col>1</xdr:col>
      <xdr:colOff>1381125</xdr:colOff>
      <xdr:row>70</xdr:row>
      <xdr:rowOff>1343025</xdr:rowOff>
    </xdr:to>
    <xdr:pic>
      <xdr:nvPicPr>
        <xdr:cNvPr id="4166" name="图片 72" descr="tri-ws143-hex_s.jpg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963549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71</xdr:row>
      <xdr:rowOff>66675</xdr:rowOff>
    </xdr:from>
    <xdr:to>
      <xdr:col>1</xdr:col>
      <xdr:colOff>1333500</xdr:colOff>
      <xdr:row>71</xdr:row>
      <xdr:rowOff>1333500</xdr:rowOff>
    </xdr:to>
    <xdr:pic>
      <xdr:nvPicPr>
        <xdr:cNvPr id="4167" name="图片 73" descr="tri-ws146-hex_s.jpg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97764600"/>
          <a:ext cx="1266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72</xdr:row>
      <xdr:rowOff>47625</xdr:rowOff>
    </xdr:from>
    <xdr:to>
      <xdr:col>1</xdr:col>
      <xdr:colOff>1333500</xdr:colOff>
      <xdr:row>72</xdr:row>
      <xdr:rowOff>1343025</xdr:rowOff>
    </xdr:to>
    <xdr:pic>
      <xdr:nvPicPr>
        <xdr:cNvPr id="4168" name="图片 74" descr="tri-ws147-hex_s.jpg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991362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73</xdr:row>
      <xdr:rowOff>47625</xdr:rowOff>
    </xdr:from>
    <xdr:to>
      <xdr:col>1</xdr:col>
      <xdr:colOff>1314450</xdr:colOff>
      <xdr:row>73</xdr:row>
      <xdr:rowOff>1343025</xdr:rowOff>
    </xdr:to>
    <xdr:pic>
      <xdr:nvPicPr>
        <xdr:cNvPr id="4169" name="图片 76" descr="tri-ws150-hex_s.jpg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005268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74</xdr:row>
      <xdr:rowOff>38100</xdr:rowOff>
    </xdr:from>
    <xdr:to>
      <xdr:col>1</xdr:col>
      <xdr:colOff>1295400</xdr:colOff>
      <xdr:row>74</xdr:row>
      <xdr:rowOff>1314450</xdr:rowOff>
    </xdr:to>
    <xdr:pic>
      <xdr:nvPicPr>
        <xdr:cNvPr id="4170" name="图片 77" descr="tri-ws151-hex_s.jpg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01907975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75</xdr:row>
      <xdr:rowOff>19050</xdr:rowOff>
    </xdr:from>
    <xdr:to>
      <xdr:col>1</xdr:col>
      <xdr:colOff>1390650</xdr:colOff>
      <xdr:row>75</xdr:row>
      <xdr:rowOff>1371600</xdr:rowOff>
    </xdr:to>
    <xdr:pic>
      <xdr:nvPicPr>
        <xdr:cNvPr id="4171" name="图片 78" descr="tri-ws152-hex_s.jpg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032795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76</xdr:row>
      <xdr:rowOff>66675</xdr:rowOff>
    </xdr:from>
    <xdr:to>
      <xdr:col>1</xdr:col>
      <xdr:colOff>1343025</xdr:colOff>
      <xdr:row>76</xdr:row>
      <xdr:rowOff>1323975</xdr:rowOff>
    </xdr:to>
    <xdr:pic>
      <xdr:nvPicPr>
        <xdr:cNvPr id="4172" name="图片 79" descr="tri-ws154-hex_s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047178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77</xdr:row>
      <xdr:rowOff>19050</xdr:rowOff>
    </xdr:from>
    <xdr:to>
      <xdr:col>1</xdr:col>
      <xdr:colOff>1409700</xdr:colOff>
      <xdr:row>77</xdr:row>
      <xdr:rowOff>1371600</xdr:rowOff>
    </xdr:to>
    <xdr:pic>
      <xdr:nvPicPr>
        <xdr:cNvPr id="4173" name="图片 80" descr="tri-ws178-rec_s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060608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78</xdr:row>
      <xdr:rowOff>38100</xdr:rowOff>
    </xdr:from>
    <xdr:to>
      <xdr:col>1</xdr:col>
      <xdr:colOff>1371600</xdr:colOff>
      <xdr:row>78</xdr:row>
      <xdr:rowOff>1343025</xdr:rowOff>
    </xdr:to>
    <xdr:pic>
      <xdr:nvPicPr>
        <xdr:cNvPr id="4174" name="图片 81" descr="tri-ws201-bow_s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074705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79</xdr:row>
      <xdr:rowOff>85725</xdr:rowOff>
    </xdr:from>
    <xdr:to>
      <xdr:col>1</xdr:col>
      <xdr:colOff>1362075</xdr:colOff>
      <xdr:row>79</xdr:row>
      <xdr:rowOff>1362075</xdr:rowOff>
    </xdr:to>
    <xdr:pic>
      <xdr:nvPicPr>
        <xdr:cNvPr id="4175" name="图片 82" descr="tri-ws203-bow_s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089088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80</xdr:row>
      <xdr:rowOff>38100</xdr:rowOff>
    </xdr:from>
    <xdr:to>
      <xdr:col>1</xdr:col>
      <xdr:colOff>1362075</xdr:colOff>
      <xdr:row>80</xdr:row>
      <xdr:rowOff>1323975</xdr:rowOff>
    </xdr:to>
    <xdr:pic>
      <xdr:nvPicPr>
        <xdr:cNvPr id="4176" name="图片 83" descr="tri-ws239-cro-a_s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0251875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28575</xdr:rowOff>
    </xdr:from>
    <xdr:to>
      <xdr:col>1</xdr:col>
      <xdr:colOff>1209675</xdr:colOff>
      <xdr:row>1</xdr:row>
      <xdr:rowOff>1609725</xdr:rowOff>
    </xdr:to>
    <xdr:pic>
      <xdr:nvPicPr>
        <xdr:cNvPr id="5121" name="图片 1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381000"/>
          <a:ext cx="10763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2</xdr:row>
      <xdr:rowOff>28575</xdr:rowOff>
    </xdr:from>
    <xdr:to>
      <xdr:col>1</xdr:col>
      <xdr:colOff>1057275</xdr:colOff>
      <xdr:row>2</xdr:row>
      <xdr:rowOff>1609725</xdr:rowOff>
    </xdr:to>
    <xdr:pic>
      <xdr:nvPicPr>
        <xdr:cNvPr id="5122" name="图片 14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2000250"/>
          <a:ext cx="7715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3</xdr:row>
      <xdr:rowOff>28575</xdr:rowOff>
    </xdr:from>
    <xdr:to>
      <xdr:col>1</xdr:col>
      <xdr:colOff>1200150</xdr:colOff>
      <xdr:row>3</xdr:row>
      <xdr:rowOff>1609725</xdr:rowOff>
    </xdr:to>
    <xdr:pic>
      <xdr:nvPicPr>
        <xdr:cNvPr id="5123" name="图片 14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3619500"/>
          <a:ext cx="10572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4</xdr:row>
      <xdr:rowOff>28575</xdr:rowOff>
    </xdr:from>
    <xdr:to>
      <xdr:col>1</xdr:col>
      <xdr:colOff>1238250</xdr:colOff>
      <xdr:row>4</xdr:row>
      <xdr:rowOff>1609725</xdr:rowOff>
    </xdr:to>
    <xdr:pic>
      <xdr:nvPicPr>
        <xdr:cNvPr id="5124" name="图片 14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5238750"/>
          <a:ext cx="11334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5</xdr:row>
      <xdr:rowOff>28575</xdr:rowOff>
    </xdr:from>
    <xdr:to>
      <xdr:col>1</xdr:col>
      <xdr:colOff>1114425</xdr:colOff>
      <xdr:row>5</xdr:row>
      <xdr:rowOff>1609725</xdr:rowOff>
    </xdr:to>
    <xdr:pic>
      <xdr:nvPicPr>
        <xdr:cNvPr id="5125" name="图片 14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858000"/>
          <a:ext cx="885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6</xdr:row>
      <xdr:rowOff>28575</xdr:rowOff>
    </xdr:from>
    <xdr:to>
      <xdr:col>1</xdr:col>
      <xdr:colOff>1152525</xdr:colOff>
      <xdr:row>6</xdr:row>
      <xdr:rowOff>1609725</xdr:rowOff>
    </xdr:to>
    <xdr:pic>
      <xdr:nvPicPr>
        <xdr:cNvPr id="5126" name="图片 14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8477250"/>
          <a:ext cx="952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7</xdr:row>
      <xdr:rowOff>28575</xdr:rowOff>
    </xdr:from>
    <xdr:to>
      <xdr:col>1</xdr:col>
      <xdr:colOff>1143000</xdr:colOff>
      <xdr:row>7</xdr:row>
      <xdr:rowOff>1609725</xdr:rowOff>
    </xdr:to>
    <xdr:pic>
      <xdr:nvPicPr>
        <xdr:cNvPr id="5127" name="图片 14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0096500"/>
          <a:ext cx="9429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8</xdr:row>
      <xdr:rowOff>28575</xdr:rowOff>
    </xdr:from>
    <xdr:to>
      <xdr:col>1</xdr:col>
      <xdr:colOff>1152525</xdr:colOff>
      <xdr:row>8</xdr:row>
      <xdr:rowOff>1609725</xdr:rowOff>
    </xdr:to>
    <xdr:pic>
      <xdr:nvPicPr>
        <xdr:cNvPr id="5128" name="图片 14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1715750"/>
          <a:ext cx="9620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9</xdr:row>
      <xdr:rowOff>28575</xdr:rowOff>
    </xdr:from>
    <xdr:to>
      <xdr:col>1</xdr:col>
      <xdr:colOff>1219200</xdr:colOff>
      <xdr:row>9</xdr:row>
      <xdr:rowOff>1609725</xdr:rowOff>
    </xdr:to>
    <xdr:pic>
      <xdr:nvPicPr>
        <xdr:cNvPr id="5129" name="图片 14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3335000"/>
          <a:ext cx="1038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</xdr:row>
      <xdr:rowOff>28575</xdr:rowOff>
    </xdr:from>
    <xdr:to>
      <xdr:col>1</xdr:col>
      <xdr:colOff>1333500</xdr:colOff>
      <xdr:row>10</xdr:row>
      <xdr:rowOff>1609725</xdr:rowOff>
    </xdr:to>
    <xdr:pic>
      <xdr:nvPicPr>
        <xdr:cNvPr id="5130" name="图片 15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4954250"/>
          <a:ext cx="1266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11</xdr:row>
      <xdr:rowOff>28575</xdr:rowOff>
    </xdr:from>
    <xdr:to>
      <xdr:col>1</xdr:col>
      <xdr:colOff>1028700</xdr:colOff>
      <xdr:row>11</xdr:row>
      <xdr:rowOff>1609725</xdr:rowOff>
    </xdr:to>
    <xdr:pic>
      <xdr:nvPicPr>
        <xdr:cNvPr id="5131" name="图片 15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6573500"/>
          <a:ext cx="657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12</xdr:row>
      <xdr:rowOff>28575</xdr:rowOff>
    </xdr:from>
    <xdr:to>
      <xdr:col>1</xdr:col>
      <xdr:colOff>1276350</xdr:colOff>
      <xdr:row>12</xdr:row>
      <xdr:rowOff>1609725</xdr:rowOff>
    </xdr:to>
    <xdr:pic>
      <xdr:nvPicPr>
        <xdr:cNvPr id="5132" name="图片 15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8192750"/>
          <a:ext cx="11525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13</xdr:row>
      <xdr:rowOff>28575</xdr:rowOff>
    </xdr:from>
    <xdr:to>
      <xdr:col>1</xdr:col>
      <xdr:colOff>1219200</xdr:colOff>
      <xdr:row>13</xdr:row>
      <xdr:rowOff>1609725</xdr:rowOff>
    </xdr:to>
    <xdr:pic>
      <xdr:nvPicPr>
        <xdr:cNvPr id="5133" name="图片 15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9812000"/>
          <a:ext cx="1038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14</xdr:row>
      <xdr:rowOff>28575</xdr:rowOff>
    </xdr:from>
    <xdr:to>
      <xdr:col>1</xdr:col>
      <xdr:colOff>1123950</xdr:colOff>
      <xdr:row>14</xdr:row>
      <xdr:rowOff>1609725</xdr:rowOff>
    </xdr:to>
    <xdr:pic>
      <xdr:nvPicPr>
        <xdr:cNvPr id="5134" name="图片 15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21431250"/>
          <a:ext cx="838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15</xdr:row>
      <xdr:rowOff>28575</xdr:rowOff>
    </xdr:from>
    <xdr:to>
      <xdr:col>1</xdr:col>
      <xdr:colOff>1038225</xdr:colOff>
      <xdr:row>15</xdr:row>
      <xdr:rowOff>1609725</xdr:rowOff>
    </xdr:to>
    <xdr:pic>
      <xdr:nvPicPr>
        <xdr:cNvPr id="5135" name="图片 15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3050500"/>
          <a:ext cx="666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323850</xdr:colOff>
      <xdr:row>16</xdr:row>
      <xdr:rowOff>28575</xdr:rowOff>
    </xdr:from>
    <xdr:to>
      <xdr:col>1</xdr:col>
      <xdr:colOff>1076325</xdr:colOff>
      <xdr:row>16</xdr:row>
      <xdr:rowOff>1609725</xdr:rowOff>
    </xdr:to>
    <xdr:pic>
      <xdr:nvPicPr>
        <xdr:cNvPr id="5136" name="图片 15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24669750"/>
          <a:ext cx="7524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1381125</xdr:colOff>
      <xdr:row>17</xdr:row>
      <xdr:rowOff>1609725</xdr:rowOff>
    </xdr:to>
    <xdr:pic>
      <xdr:nvPicPr>
        <xdr:cNvPr id="5137" name="图片 15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289000"/>
          <a:ext cx="13620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352425</xdr:colOff>
      <xdr:row>18</xdr:row>
      <xdr:rowOff>28575</xdr:rowOff>
    </xdr:from>
    <xdr:to>
      <xdr:col>1</xdr:col>
      <xdr:colOff>1047750</xdr:colOff>
      <xdr:row>18</xdr:row>
      <xdr:rowOff>1609725</xdr:rowOff>
    </xdr:to>
    <xdr:pic>
      <xdr:nvPicPr>
        <xdr:cNvPr id="5138" name="图片 15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7908250"/>
          <a:ext cx="6953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361950</xdr:colOff>
      <xdr:row>19</xdr:row>
      <xdr:rowOff>28575</xdr:rowOff>
    </xdr:from>
    <xdr:to>
      <xdr:col>1</xdr:col>
      <xdr:colOff>1066800</xdr:colOff>
      <xdr:row>19</xdr:row>
      <xdr:rowOff>1609725</xdr:rowOff>
    </xdr:to>
    <xdr:pic>
      <xdr:nvPicPr>
        <xdr:cNvPr id="5139" name="图片 15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9527500"/>
          <a:ext cx="7048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20</xdr:row>
      <xdr:rowOff>28575</xdr:rowOff>
    </xdr:from>
    <xdr:to>
      <xdr:col>1</xdr:col>
      <xdr:colOff>1228725</xdr:colOff>
      <xdr:row>20</xdr:row>
      <xdr:rowOff>1609725</xdr:rowOff>
    </xdr:to>
    <xdr:pic>
      <xdr:nvPicPr>
        <xdr:cNvPr id="5140" name="图片 16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114675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21</xdr:row>
      <xdr:rowOff>19050</xdr:rowOff>
    </xdr:from>
    <xdr:to>
      <xdr:col>1</xdr:col>
      <xdr:colOff>1219200</xdr:colOff>
      <xdr:row>21</xdr:row>
      <xdr:rowOff>1600200</xdr:rowOff>
    </xdr:to>
    <xdr:pic>
      <xdr:nvPicPr>
        <xdr:cNvPr id="5141" name="图片 16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3275647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22</xdr:row>
      <xdr:rowOff>19050</xdr:rowOff>
    </xdr:from>
    <xdr:to>
      <xdr:col>1</xdr:col>
      <xdr:colOff>1238250</xdr:colOff>
      <xdr:row>22</xdr:row>
      <xdr:rowOff>1600200</xdr:rowOff>
    </xdr:to>
    <xdr:pic>
      <xdr:nvPicPr>
        <xdr:cNvPr id="5142" name="图片 16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437572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23</xdr:row>
      <xdr:rowOff>28575</xdr:rowOff>
    </xdr:from>
    <xdr:to>
      <xdr:col>1</xdr:col>
      <xdr:colOff>1247775</xdr:colOff>
      <xdr:row>23</xdr:row>
      <xdr:rowOff>1609725</xdr:rowOff>
    </xdr:to>
    <xdr:pic>
      <xdr:nvPicPr>
        <xdr:cNvPr id="5143" name="图片 16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3600450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24</xdr:row>
      <xdr:rowOff>28575</xdr:rowOff>
    </xdr:from>
    <xdr:to>
      <xdr:col>1</xdr:col>
      <xdr:colOff>1238250</xdr:colOff>
      <xdr:row>24</xdr:row>
      <xdr:rowOff>1609725</xdr:rowOff>
    </xdr:to>
    <xdr:pic>
      <xdr:nvPicPr>
        <xdr:cNvPr id="5144" name="图片 164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3762375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381000</xdr:rowOff>
    </xdr:from>
    <xdr:to>
      <xdr:col>1</xdr:col>
      <xdr:colOff>1400175</xdr:colOff>
      <xdr:row>25</xdr:row>
      <xdr:rowOff>1285875</xdr:rowOff>
    </xdr:to>
    <xdr:pic>
      <xdr:nvPicPr>
        <xdr:cNvPr id="5145" name="图片 16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39595425"/>
          <a:ext cx="13716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26</xdr:row>
      <xdr:rowOff>28575</xdr:rowOff>
    </xdr:from>
    <xdr:to>
      <xdr:col>1</xdr:col>
      <xdr:colOff>1209675</xdr:colOff>
      <xdr:row>26</xdr:row>
      <xdr:rowOff>1609725</xdr:rowOff>
    </xdr:to>
    <xdr:pic>
      <xdr:nvPicPr>
        <xdr:cNvPr id="5146" name="图片 16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0862250"/>
          <a:ext cx="10191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27</xdr:row>
      <xdr:rowOff>19050</xdr:rowOff>
    </xdr:from>
    <xdr:to>
      <xdr:col>1</xdr:col>
      <xdr:colOff>1238250</xdr:colOff>
      <xdr:row>27</xdr:row>
      <xdr:rowOff>1600200</xdr:rowOff>
    </xdr:to>
    <xdr:pic>
      <xdr:nvPicPr>
        <xdr:cNvPr id="5147" name="图片 16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247197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28</xdr:row>
      <xdr:rowOff>28575</xdr:rowOff>
    </xdr:from>
    <xdr:to>
      <xdr:col>1</xdr:col>
      <xdr:colOff>1114425</xdr:colOff>
      <xdr:row>28</xdr:row>
      <xdr:rowOff>1609725</xdr:rowOff>
    </xdr:to>
    <xdr:pic>
      <xdr:nvPicPr>
        <xdr:cNvPr id="5148" name="图片 16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44100750"/>
          <a:ext cx="7810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28575</xdr:rowOff>
    </xdr:from>
    <xdr:to>
      <xdr:col>1</xdr:col>
      <xdr:colOff>1774825</xdr:colOff>
      <xdr:row>7</xdr:row>
      <xdr:rowOff>0</xdr:rowOff>
    </xdr:to>
    <xdr:pic>
      <xdr:nvPicPr>
        <xdr:cNvPr id="614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477375"/>
          <a:ext cx="174625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</xdr:row>
      <xdr:rowOff>38100</xdr:rowOff>
    </xdr:from>
    <xdr:to>
      <xdr:col>1</xdr:col>
      <xdr:colOff>1762125</xdr:colOff>
      <xdr:row>9</xdr:row>
      <xdr:rowOff>0</xdr:rowOff>
    </xdr:to>
    <xdr:pic>
      <xdr:nvPicPr>
        <xdr:cNvPr id="6146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1391900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10</xdr:row>
      <xdr:rowOff>38100</xdr:rowOff>
    </xdr:from>
    <xdr:to>
      <xdr:col>1</xdr:col>
      <xdr:colOff>1752601</xdr:colOff>
      <xdr:row>11</xdr:row>
      <xdr:rowOff>0</xdr:rowOff>
    </xdr:to>
    <xdr:pic>
      <xdr:nvPicPr>
        <xdr:cNvPr id="6147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4535150"/>
          <a:ext cx="16954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38100</xdr:rowOff>
    </xdr:from>
    <xdr:to>
      <xdr:col>1</xdr:col>
      <xdr:colOff>1752600</xdr:colOff>
      <xdr:row>16</xdr:row>
      <xdr:rowOff>0</xdr:rowOff>
    </xdr:to>
    <xdr:pic>
      <xdr:nvPicPr>
        <xdr:cNvPr id="6148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2393275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28575</xdr:rowOff>
    </xdr:from>
    <xdr:to>
      <xdr:col>1</xdr:col>
      <xdr:colOff>1771650</xdr:colOff>
      <xdr:row>17</xdr:row>
      <xdr:rowOff>0</xdr:rowOff>
    </xdr:to>
    <xdr:pic>
      <xdr:nvPicPr>
        <xdr:cNvPr id="6149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3955375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1771650</xdr:colOff>
      <xdr:row>21</xdr:row>
      <xdr:rowOff>0</xdr:rowOff>
    </xdr:to>
    <xdr:pic>
      <xdr:nvPicPr>
        <xdr:cNvPr id="6150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30241875"/>
          <a:ext cx="17526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1771650</xdr:colOff>
      <xdr:row>22</xdr:row>
      <xdr:rowOff>0</xdr:rowOff>
    </xdr:to>
    <xdr:pic>
      <xdr:nvPicPr>
        <xdr:cNvPr id="6151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18230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1762125</xdr:colOff>
      <xdr:row>20</xdr:row>
      <xdr:rowOff>0</xdr:rowOff>
    </xdr:to>
    <xdr:pic>
      <xdr:nvPicPr>
        <xdr:cNvPr id="6152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8679775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1781175</xdr:colOff>
      <xdr:row>23</xdr:row>
      <xdr:rowOff>0</xdr:rowOff>
    </xdr:to>
    <xdr:pic>
      <xdr:nvPicPr>
        <xdr:cNvPr id="6153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33385125"/>
          <a:ext cx="17621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1762125</xdr:colOff>
      <xdr:row>24</xdr:row>
      <xdr:rowOff>0</xdr:rowOff>
    </xdr:to>
    <xdr:pic>
      <xdr:nvPicPr>
        <xdr:cNvPr id="6154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495675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28575</xdr:rowOff>
    </xdr:from>
    <xdr:to>
      <xdr:col>1</xdr:col>
      <xdr:colOff>1771649</xdr:colOff>
      <xdr:row>25</xdr:row>
      <xdr:rowOff>0</xdr:rowOff>
    </xdr:to>
    <xdr:pic>
      <xdr:nvPicPr>
        <xdr:cNvPr id="6155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6528375"/>
          <a:ext cx="1733549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28575</xdr:rowOff>
    </xdr:from>
    <xdr:to>
      <xdr:col>1</xdr:col>
      <xdr:colOff>1762125</xdr:colOff>
      <xdr:row>26</xdr:row>
      <xdr:rowOff>0</xdr:rowOff>
    </xdr:to>
    <xdr:pic>
      <xdr:nvPicPr>
        <xdr:cNvPr id="6156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810000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1762125</xdr:colOff>
      <xdr:row>28</xdr:row>
      <xdr:rowOff>0</xdr:rowOff>
    </xdr:to>
    <xdr:pic>
      <xdr:nvPicPr>
        <xdr:cNvPr id="6157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4124325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29</xdr:row>
      <xdr:rowOff>28575</xdr:rowOff>
    </xdr:from>
    <xdr:to>
      <xdr:col>1</xdr:col>
      <xdr:colOff>1771650</xdr:colOff>
      <xdr:row>30</xdr:row>
      <xdr:rowOff>0</xdr:rowOff>
    </xdr:to>
    <xdr:pic>
      <xdr:nvPicPr>
        <xdr:cNvPr id="6158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4386500"/>
          <a:ext cx="17335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38100</xdr:rowOff>
    </xdr:from>
    <xdr:to>
      <xdr:col>1</xdr:col>
      <xdr:colOff>1752600</xdr:colOff>
      <xdr:row>31</xdr:row>
      <xdr:rowOff>0</xdr:rowOff>
    </xdr:to>
    <xdr:pic>
      <xdr:nvPicPr>
        <xdr:cNvPr id="6159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45967650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33</xdr:row>
      <xdr:rowOff>38101</xdr:rowOff>
    </xdr:from>
    <xdr:to>
      <xdr:col>1</xdr:col>
      <xdr:colOff>1781175</xdr:colOff>
      <xdr:row>33</xdr:row>
      <xdr:rowOff>1538997</xdr:rowOff>
    </xdr:to>
    <xdr:pic>
      <xdr:nvPicPr>
        <xdr:cNvPr id="6160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50682526"/>
          <a:ext cx="1752599" cy="1500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34</xdr:row>
      <xdr:rowOff>28575</xdr:rowOff>
    </xdr:from>
    <xdr:to>
      <xdr:col>1</xdr:col>
      <xdr:colOff>1762125</xdr:colOff>
      <xdr:row>35</xdr:row>
      <xdr:rowOff>0</xdr:rowOff>
    </xdr:to>
    <xdr:pic>
      <xdr:nvPicPr>
        <xdr:cNvPr id="6161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52244625"/>
          <a:ext cx="1724024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9525</xdr:rowOff>
    </xdr:from>
    <xdr:to>
      <xdr:col>1</xdr:col>
      <xdr:colOff>1771650</xdr:colOff>
      <xdr:row>38</xdr:row>
      <xdr:rowOff>1543050</xdr:rowOff>
    </xdr:to>
    <xdr:pic>
      <xdr:nvPicPr>
        <xdr:cNvPr id="6162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8512075"/>
          <a:ext cx="17430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1771650</xdr:colOff>
      <xdr:row>40</xdr:row>
      <xdr:rowOff>0</xdr:rowOff>
    </xdr:to>
    <xdr:pic>
      <xdr:nvPicPr>
        <xdr:cNvPr id="6163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60112275"/>
          <a:ext cx="1733550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47625</xdr:colOff>
      <xdr:row>40</xdr:row>
      <xdr:rowOff>38100</xdr:rowOff>
    </xdr:from>
    <xdr:to>
      <xdr:col>1</xdr:col>
      <xdr:colOff>1762125</xdr:colOff>
      <xdr:row>41</xdr:row>
      <xdr:rowOff>0</xdr:rowOff>
    </xdr:to>
    <xdr:pic>
      <xdr:nvPicPr>
        <xdr:cNvPr id="6164" name="Picture 109" descr="JJK-810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1683900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41</xdr:row>
      <xdr:rowOff>38100</xdr:rowOff>
    </xdr:from>
    <xdr:to>
      <xdr:col>1</xdr:col>
      <xdr:colOff>1752601</xdr:colOff>
      <xdr:row>42</xdr:row>
      <xdr:rowOff>0</xdr:rowOff>
    </xdr:to>
    <xdr:pic>
      <xdr:nvPicPr>
        <xdr:cNvPr id="6165" name="Picture 128" descr="JJK-81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63255525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43</xdr:row>
      <xdr:rowOff>28575</xdr:rowOff>
    </xdr:from>
    <xdr:to>
      <xdr:col>1</xdr:col>
      <xdr:colOff>1771650</xdr:colOff>
      <xdr:row>44</xdr:row>
      <xdr:rowOff>0</xdr:rowOff>
    </xdr:to>
    <xdr:pic>
      <xdr:nvPicPr>
        <xdr:cNvPr id="6166" name="Picture 131" descr="JJK-811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638925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42</xdr:row>
      <xdr:rowOff>38100</xdr:rowOff>
    </xdr:from>
    <xdr:to>
      <xdr:col>1</xdr:col>
      <xdr:colOff>1771651</xdr:colOff>
      <xdr:row>43</xdr:row>
      <xdr:rowOff>0</xdr:rowOff>
    </xdr:to>
    <xdr:pic>
      <xdr:nvPicPr>
        <xdr:cNvPr id="6167" name="Picture 130" descr="JJK-810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6482715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38100</xdr:rowOff>
    </xdr:from>
    <xdr:to>
      <xdr:col>1</xdr:col>
      <xdr:colOff>1771650</xdr:colOff>
      <xdr:row>48</xdr:row>
      <xdr:rowOff>0</xdr:rowOff>
    </xdr:to>
    <xdr:pic>
      <xdr:nvPicPr>
        <xdr:cNvPr id="6168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2685275"/>
          <a:ext cx="174307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28576</xdr:colOff>
      <xdr:row>46</xdr:row>
      <xdr:rowOff>38100</xdr:rowOff>
    </xdr:from>
    <xdr:to>
      <xdr:col>1</xdr:col>
      <xdr:colOff>1743076</xdr:colOff>
      <xdr:row>47</xdr:row>
      <xdr:rowOff>0</xdr:rowOff>
    </xdr:to>
    <xdr:pic>
      <xdr:nvPicPr>
        <xdr:cNvPr id="6169" name="Picture 150" descr="JJK-812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71113650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48</xdr:row>
      <xdr:rowOff>38100</xdr:rowOff>
    </xdr:from>
    <xdr:to>
      <xdr:col>1</xdr:col>
      <xdr:colOff>1762126</xdr:colOff>
      <xdr:row>49</xdr:row>
      <xdr:rowOff>0</xdr:rowOff>
    </xdr:to>
    <xdr:pic>
      <xdr:nvPicPr>
        <xdr:cNvPr id="6170" name="Picture 183" descr="JJK-8126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7425690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49</xdr:row>
      <xdr:rowOff>28575</xdr:rowOff>
    </xdr:from>
    <xdr:to>
      <xdr:col>1</xdr:col>
      <xdr:colOff>1771650</xdr:colOff>
      <xdr:row>50</xdr:row>
      <xdr:rowOff>0</xdr:rowOff>
    </xdr:to>
    <xdr:pic>
      <xdr:nvPicPr>
        <xdr:cNvPr id="6171" name="Picture 182" descr="JJK-813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581900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50</xdr:row>
      <xdr:rowOff>28575</xdr:rowOff>
    </xdr:from>
    <xdr:to>
      <xdr:col>1</xdr:col>
      <xdr:colOff>1771650</xdr:colOff>
      <xdr:row>51</xdr:row>
      <xdr:rowOff>0</xdr:rowOff>
    </xdr:to>
    <xdr:pic>
      <xdr:nvPicPr>
        <xdr:cNvPr id="6172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7390625"/>
          <a:ext cx="1743075" cy="154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51</xdr:row>
      <xdr:rowOff>38100</xdr:rowOff>
    </xdr:from>
    <xdr:to>
      <xdr:col>1</xdr:col>
      <xdr:colOff>1752600</xdr:colOff>
      <xdr:row>52</xdr:row>
      <xdr:rowOff>0</xdr:rowOff>
    </xdr:to>
    <xdr:pic>
      <xdr:nvPicPr>
        <xdr:cNvPr id="617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8971775"/>
          <a:ext cx="172402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47626</xdr:colOff>
      <xdr:row>52</xdr:row>
      <xdr:rowOff>38100</xdr:rowOff>
    </xdr:from>
    <xdr:to>
      <xdr:col>1</xdr:col>
      <xdr:colOff>1762126</xdr:colOff>
      <xdr:row>53</xdr:row>
      <xdr:rowOff>0</xdr:rowOff>
    </xdr:to>
    <xdr:pic>
      <xdr:nvPicPr>
        <xdr:cNvPr id="6174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1" y="80543400"/>
          <a:ext cx="1714500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28576</xdr:colOff>
      <xdr:row>53</xdr:row>
      <xdr:rowOff>28575</xdr:rowOff>
    </xdr:from>
    <xdr:to>
      <xdr:col>1</xdr:col>
      <xdr:colOff>1762126</xdr:colOff>
      <xdr:row>54</xdr:row>
      <xdr:rowOff>0</xdr:rowOff>
    </xdr:to>
    <xdr:pic>
      <xdr:nvPicPr>
        <xdr:cNvPr id="6175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82105500"/>
          <a:ext cx="1733550" cy="154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38100</xdr:rowOff>
    </xdr:from>
    <xdr:to>
      <xdr:col>1</xdr:col>
      <xdr:colOff>1762125</xdr:colOff>
      <xdr:row>32</xdr:row>
      <xdr:rowOff>0</xdr:rowOff>
    </xdr:to>
    <xdr:pic>
      <xdr:nvPicPr>
        <xdr:cNvPr id="6176" name="Picture 76" descr="JJK-8071-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753927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38100</xdr:rowOff>
    </xdr:from>
    <xdr:to>
      <xdr:col>1</xdr:col>
      <xdr:colOff>1762125</xdr:colOff>
      <xdr:row>55</xdr:row>
      <xdr:rowOff>0</xdr:rowOff>
    </xdr:to>
    <xdr:pic>
      <xdr:nvPicPr>
        <xdr:cNvPr id="6177" name="Picture 162" descr="MR-20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368665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38100</xdr:rowOff>
    </xdr:from>
    <xdr:to>
      <xdr:col>1</xdr:col>
      <xdr:colOff>1789708</xdr:colOff>
      <xdr:row>4</xdr:row>
      <xdr:rowOff>1571624</xdr:rowOff>
    </xdr:to>
    <xdr:pic>
      <xdr:nvPicPr>
        <xdr:cNvPr id="6178" name="Picture 7" descr="JJK-800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848350"/>
          <a:ext cx="1761133" cy="1733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7</xdr:row>
      <xdr:rowOff>38100</xdr:rowOff>
    </xdr:from>
    <xdr:to>
      <xdr:col>1</xdr:col>
      <xdr:colOff>1755509</xdr:colOff>
      <xdr:row>8</xdr:row>
      <xdr:rowOff>0</xdr:rowOff>
    </xdr:to>
    <xdr:pic>
      <xdr:nvPicPr>
        <xdr:cNvPr id="6179" name="Picture 15" descr="JJK-800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6" y="11306175"/>
          <a:ext cx="1736458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5</xdr:row>
      <xdr:rowOff>57150</xdr:rowOff>
    </xdr:from>
    <xdr:to>
      <xdr:col>1</xdr:col>
      <xdr:colOff>1775439</xdr:colOff>
      <xdr:row>6</xdr:row>
      <xdr:rowOff>0</xdr:rowOff>
    </xdr:to>
    <xdr:pic>
      <xdr:nvPicPr>
        <xdr:cNvPr id="6180" name="Picture 8" descr="JJK-800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7686675"/>
          <a:ext cx="1737338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9</xdr:row>
      <xdr:rowOff>38100</xdr:rowOff>
    </xdr:from>
    <xdr:to>
      <xdr:col>1</xdr:col>
      <xdr:colOff>1743076</xdr:colOff>
      <xdr:row>10</xdr:row>
      <xdr:rowOff>0</xdr:rowOff>
    </xdr:to>
    <xdr:pic>
      <xdr:nvPicPr>
        <xdr:cNvPr id="6181" name="Picture 23" descr="JJK-801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1" y="129635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28575</xdr:rowOff>
    </xdr:from>
    <xdr:to>
      <xdr:col>1</xdr:col>
      <xdr:colOff>1771650</xdr:colOff>
      <xdr:row>13</xdr:row>
      <xdr:rowOff>0</xdr:rowOff>
    </xdr:to>
    <xdr:pic>
      <xdr:nvPicPr>
        <xdr:cNvPr id="6182" name="Picture 26" descr="JJK-801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17668875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45</xdr:row>
      <xdr:rowOff>38100</xdr:rowOff>
    </xdr:from>
    <xdr:to>
      <xdr:col>1</xdr:col>
      <xdr:colOff>1762125</xdr:colOff>
      <xdr:row>46</xdr:row>
      <xdr:rowOff>0</xdr:rowOff>
    </xdr:to>
    <xdr:pic>
      <xdr:nvPicPr>
        <xdr:cNvPr id="6183" name="Picture 139" descr="JJK-811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95420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32</xdr:row>
      <xdr:rowOff>38100</xdr:rowOff>
    </xdr:from>
    <xdr:to>
      <xdr:col>1</xdr:col>
      <xdr:colOff>1781176</xdr:colOff>
      <xdr:row>33</xdr:row>
      <xdr:rowOff>0</xdr:rowOff>
    </xdr:to>
    <xdr:pic>
      <xdr:nvPicPr>
        <xdr:cNvPr id="6184" name="Picture 83" descr="JJK-807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49110900"/>
          <a:ext cx="17526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26</xdr:row>
      <xdr:rowOff>28575</xdr:rowOff>
    </xdr:from>
    <xdr:to>
      <xdr:col>1</xdr:col>
      <xdr:colOff>1762125</xdr:colOff>
      <xdr:row>27</xdr:row>
      <xdr:rowOff>0</xdr:rowOff>
    </xdr:to>
    <xdr:pic>
      <xdr:nvPicPr>
        <xdr:cNvPr id="6185" name="Picture 54" descr="JJK-804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39671625"/>
          <a:ext cx="1724024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13</xdr:row>
      <xdr:rowOff>38100</xdr:rowOff>
    </xdr:from>
    <xdr:to>
      <xdr:col>1</xdr:col>
      <xdr:colOff>1762125</xdr:colOff>
      <xdr:row>14</xdr:row>
      <xdr:rowOff>0</xdr:rowOff>
    </xdr:to>
    <xdr:pic>
      <xdr:nvPicPr>
        <xdr:cNvPr id="6186" name="Picture 33" descr="JJK-802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9250025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28575</xdr:rowOff>
    </xdr:from>
    <xdr:to>
      <xdr:col>1</xdr:col>
      <xdr:colOff>1752600</xdr:colOff>
      <xdr:row>15</xdr:row>
      <xdr:rowOff>0</xdr:rowOff>
    </xdr:to>
    <xdr:pic>
      <xdr:nvPicPr>
        <xdr:cNvPr id="6187" name="Picture 31" descr="JJK-8027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20812125"/>
          <a:ext cx="1714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1762125</xdr:colOff>
      <xdr:row>38</xdr:row>
      <xdr:rowOff>0</xdr:rowOff>
    </xdr:to>
    <xdr:pic>
      <xdr:nvPicPr>
        <xdr:cNvPr id="6188" name="Picture 92" descr="JJK-808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6969025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38100</xdr:rowOff>
    </xdr:from>
    <xdr:to>
      <xdr:col>1</xdr:col>
      <xdr:colOff>1762125</xdr:colOff>
      <xdr:row>37</xdr:row>
      <xdr:rowOff>9525</xdr:rowOff>
    </xdr:to>
    <xdr:pic>
      <xdr:nvPicPr>
        <xdr:cNvPr id="6189" name="Picture 93" descr="JJK-8083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5539740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28575</xdr:rowOff>
    </xdr:from>
    <xdr:to>
      <xdr:col>1</xdr:col>
      <xdr:colOff>1762125</xdr:colOff>
      <xdr:row>29</xdr:row>
      <xdr:rowOff>0</xdr:rowOff>
    </xdr:to>
    <xdr:pic>
      <xdr:nvPicPr>
        <xdr:cNvPr id="6190" name="Picture 66" descr="JJK-805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2814875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1762125</xdr:colOff>
      <xdr:row>18</xdr:row>
      <xdr:rowOff>0</xdr:rowOff>
    </xdr:to>
    <xdr:pic>
      <xdr:nvPicPr>
        <xdr:cNvPr id="6191" name="Picture 39" descr="JJK-8032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2552700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44</xdr:row>
      <xdr:rowOff>38100</xdr:rowOff>
    </xdr:from>
    <xdr:to>
      <xdr:col>1</xdr:col>
      <xdr:colOff>1771651</xdr:colOff>
      <xdr:row>45</xdr:row>
      <xdr:rowOff>0</xdr:rowOff>
    </xdr:to>
    <xdr:pic>
      <xdr:nvPicPr>
        <xdr:cNvPr id="6192" name="Picture 137" descr="JJK-8116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6797040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47625</xdr:rowOff>
    </xdr:from>
    <xdr:to>
      <xdr:col>1</xdr:col>
      <xdr:colOff>1762125</xdr:colOff>
      <xdr:row>19</xdr:row>
      <xdr:rowOff>0</xdr:rowOff>
    </xdr:to>
    <xdr:pic>
      <xdr:nvPicPr>
        <xdr:cNvPr id="6193" name="Picture 37" descr="JJK-803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27117675"/>
          <a:ext cx="172402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38100</xdr:rowOff>
    </xdr:from>
    <xdr:to>
      <xdr:col>1</xdr:col>
      <xdr:colOff>1771650</xdr:colOff>
      <xdr:row>12</xdr:row>
      <xdr:rowOff>0</xdr:rowOff>
    </xdr:to>
    <xdr:pic>
      <xdr:nvPicPr>
        <xdr:cNvPr id="6194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16106775"/>
          <a:ext cx="172402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35</xdr:row>
      <xdr:rowOff>38100</xdr:rowOff>
    </xdr:from>
    <xdr:to>
      <xdr:col>1</xdr:col>
      <xdr:colOff>1752600</xdr:colOff>
      <xdr:row>36</xdr:row>
      <xdr:rowOff>0</xdr:rowOff>
    </xdr:to>
    <xdr:pic>
      <xdr:nvPicPr>
        <xdr:cNvPr id="6195" name="Picture 91" descr="JJK-808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3825775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1</xdr:row>
      <xdr:rowOff>38100</xdr:rowOff>
    </xdr:from>
    <xdr:to>
      <xdr:col>1</xdr:col>
      <xdr:colOff>1771651</xdr:colOff>
      <xdr:row>1</xdr:row>
      <xdr:rowOff>1552575</xdr:rowOff>
    </xdr:to>
    <xdr:pic>
      <xdr:nvPicPr>
        <xdr:cNvPr id="6196" name="图片 53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6" y="390525"/>
          <a:ext cx="17526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38100</xdr:rowOff>
    </xdr:from>
    <xdr:to>
      <xdr:col>1</xdr:col>
      <xdr:colOff>1762125</xdr:colOff>
      <xdr:row>3</xdr:row>
      <xdr:rowOff>0</xdr:rowOff>
    </xdr:to>
    <xdr:pic>
      <xdr:nvPicPr>
        <xdr:cNvPr id="6197" name="图片 54"/>
        <xdr:cNvPicPr>
          <a:picLocks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2828925"/>
          <a:ext cx="174307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38100</xdr:rowOff>
    </xdr:from>
    <xdr:to>
      <xdr:col>1</xdr:col>
      <xdr:colOff>1771649</xdr:colOff>
      <xdr:row>3</xdr:row>
      <xdr:rowOff>1571624</xdr:rowOff>
    </xdr:to>
    <xdr:pic>
      <xdr:nvPicPr>
        <xdr:cNvPr id="6198" name="图片 55"/>
        <xdr:cNvPicPr>
          <a:picLocks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4029075"/>
          <a:ext cx="1752599" cy="1752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19051</xdr:rowOff>
    </xdr:from>
    <xdr:to>
      <xdr:col>1</xdr:col>
      <xdr:colOff>1857375</xdr:colOff>
      <xdr:row>1</xdr:row>
      <xdr:rowOff>1234449</xdr:rowOff>
    </xdr:to>
    <xdr:pic>
      <xdr:nvPicPr>
        <xdr:cNvPr id="1331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1476"/>
          <a:ext cx="1819275" cy="1215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1847850</xdr:colOff>
      <xdr:row>3</xdr:row>
      <xdr:rowOff>0</xdr:rowOff>
    </xdr:to>
    <xdr:pic>
      <xdr:nvPicPr>
        <xdr:cNvPr id="13314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38300"/>
          <a:ext cx="18097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</xdr:row>
      <xdr:rowOff>19050</xdr:rowOff>
    </xdr:from>
    <xdr:to>
      <xdr:col>1</xdr:col>
      <xdr:colOff>1857376</xdr:colOff>
      <xdr:row>4</xdr:row>
      <xdr:rowOff>0</xdr:rowOff>
    </xdr:to>
    <xdr:pic>
      <xdr:nvPicPr>
        <xdr:cNvPr id="13315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1" y="29051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1857375</xdr:colOff>
      <xdr:row>5</xdr:row>
      <xdr:rowOff>0</xdr:rowOff>
    </xdr:to>
    <xdr:pic>
      <xdr:nvPicPr>
        <xdr:cNvPr id="13316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4171950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1866899</xdr:colOff>
      <xdr:row>6</xdr:row>
      <xdr:rowOff>0</xdr:rowOff>
    </xdr:to>
    <xdr:pic>
      <xdr:nvPicPr>
        <xdr:cNvPr id="13317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5438775"/>
          <a:ext cx="1847849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1857375</xdr:colOff>
      <xdr:row>7</xdr:row>
      <xdr:rowOff>0</xdr:rowOff>
    </xdr:to>
    <xdr:pic>
      <xdr:nvPicPr>
        <xdr:cNvPr id="13318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6705600"/>
          <a:ext cx="18383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7</xdr:row>
      <xdr:rowOff>19050</xdr:rowOff>
    </xdr:from>
    <xdr:to>
      <xdr:col>1</xdr:col>
      <xdr:colOff>1847851</xdr:colOff>
      <xdr:row>8</xdr:row>
      <xdr:rowOff>0</xdr:rowOff>
    </xdr:to>
    <xdr:pic>
      <xdr:nvPicPr>
        <xdr:cNvPr id="13319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6" y="7972425"/>
          <a:ext cx="18097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9525</xdr:rowOff>
    </xdr:from>
    <xdr:to>
      <xdr:col>1</xdr:col>
      <xdr:colOff>1866899</xdr:colOff>
      <xdr:row>9</xdr:row>
      <xdr:rowOff>0</xdr:rowOff>
    </xdr:to>
    <xdr:pic>
      <xdr:nvPicPr>
        <xdr:cNvPr id="13320" name="图片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9229725"/>
          <a:ext cx="1847849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1866900</xdr:colOff>
      <xdr:row>10</xdr:row>
      <xdr:rowOff>0</xdr:rowOff>
    </xdr:to>
    <xdr:pic>
      <xdr:nvPicPr>
        <xdr:cNvPr id="13321" name="图片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050607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10</xdr:row>
      <xdr:rowOff>9525</xdr:rowOff>
    </xdr:from>
    <xdr:to>
      <xdr:col>1</xdr:col>
      <xdr:colOff>1857376</xdr:colOff>
      <xdr:row>11</xdr:row>
      <xdr:rowOff>0</xdr:rowOff>
    </xdr:to>
    <xdr:pic>
      <xdr:nvPicPr>
        <xdr:cNvPr id="13322" name="图片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1" y="11763375"/>
          <a:ext cx="1847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1847850</xdr:colOff>
      <xdr:row>12</xdr:row>
      <xdr:rowOff>0</xdr:rowOff>
    </xdr:to>
    <xdr:pic>
      <xdr:nvPicPr>
        <xdr:cNvPr id="13323" name="图片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3039725"/>
          <a:ext cx="18192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12</xdr:row>
      <xdr:rowOff>19050</xdr:rowOff>
    </xdr:from>
    <xdr:to>
      <xdr:col>1</xdr:col>
      <xdr:colOff>1866899</xdr:colOff>
      <xdr:row>12</xdr:row>
      <xdr:rowOff>1257300</xdr:rowOff>
    </xdr:to>
    <xdr:pic>
      <xdr:nvPicPr>
        <xdr:cNvPr id="13324" name="图片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699" y="14306550"/>
          <a:ext cx="18573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1866900</xdr:colOff>
      <xdr:row>14</xdr:row>
      <xdr:rowOff>0</xdr:rowOff>
    </xdr:to>
    <xdr:pic>
      <xdr:nvPicPr>
        <xdr:cNvPr id="13325" name="图片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5573375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2</xdr:col>
      <xdr:colOff>0</xdr:colOff>
      <xdr:row>15</xdr:row>
      <xdr:rowOff>0</xdr:rowOff>
    </xdr:to>
    <xdr:pic>
      <xdr:nvPicPr>
        <xdr:cNvPr id="13326" name="图片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6840200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1866900</xdr:colOff>
      <xdr:row>16</xdr:row>
      <xdr:rowOff>0</xdr:rowOff>
    </xdr:to>
    <xdr:pic>
      <xdr:nvPicPr>
        <xdr:cNvPr id="13327" name="图片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81070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1866900</xdr:colOff>
      <xdr:row>17</xdr:row>
      <xdr:rowOff>0</xdr:rowOff>
    </xdr:to>
    <xdr:pic>
      <xdr:nvPicPr>
        <xdr:cNvPr id="13328" name="图片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9373850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17</xdr:row>
      <xdr:rowOff>19050</xdr:rowOff>
    </xdr:from>
    <xdr:to>
      <xdr:col>1</xdr:col>
      <xdr:colOff>1857376</xdr:colOff>
      <xdr:row>18</xdr:row>
      <xdr:rowOff>0</xdr:rowOff>
    </xdr:to>
    <xdr:pic>
      <xdr:nvPicPr>
        <xdr:cNvPr id="13329" name="图片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1" y="20640675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9525</xdr:rowOff>
    </xdr:from>
    <xdr:to>
      <xdr:col>1</xdr:col>
      <xdr:colOff>1866900</xdr:colOff>
      <xdr:row>19</xdr:row>
      <xdr:rowOff>0</xdr:rowOff>
    </xdr:to>
    <xdr:pic>
      <xdr:nvPicPr>
        <xdr:cNvPr id="13330" name="图片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21897975"/>
          <a:ext cx="1847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19050</xdr:rowOff>
    </xdr:from>
    <xdr:to>
      <xdr:col>1</xdr:col>
      <xdr:colOff>1866900</xdr:colOff>
      <xdr:row>20</xdr:row>
      <xdr:rowOff>0</xdr:rowOff>
    </xdr:to>
    <xdr:pic>
      <xdr:nvPicPr>
        <xdr:cNvPr id="13331" name="图片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31743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28575</xdr:rowOff>
    </xdr:from>
    <xdr:to>
      <xdr:col>1</xdr:col>
      <xdr:colOff>1857375</xdr:colOff>
      <xdr:row>21</xdr:row>
      <xdr:rowOff>0</xdr:rowOff>
    </xdr:to>
    <xdr:pic>
      <xdr:nvPicPr>
        <xdr:cNvPr id="13332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450675"/>
          <a:ext cx="1819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1209675</xdr:colOff>
      <xdr:row>1</xdr:row>
      <xdr:rowOff>1209675</xdr:rowOff>
    </xdr:to>
    <xdr:pic>
      <xdr:nvPicPr>
        <xdr:cNvPr id="7169" name="图片 1" descr="fb-bx001-gree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810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1257300</xdr:colOff>
      <xdr:row>2</xdr:row>
      <xdr:rowOff>1238250</xdr:rowOff>
    </xdr:to>
    <xdr:pic>
      <xdr:nvPicPr>
        <xdr:cNvPr id="7170" name="图片 2" descr="fb-bx002-yellow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83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38100</xdr:rowOff>
    </xdr:from>
    <xdr:to>
      <xdr:col>1</xdr:col>
      <xdr:colOff>1228725</xdr:colOff>
      <xdr:row>3</xdr:row>
      <xdr:rowOff>1238250</xdr:rowOff>
    </xdr:to>
    <xdr:pic>
      <xdr:nvPicPr>
        <xdr:cNvPr id="7171" name="图片 3" descr="fb-bx003-pink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29241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28575</xdr:rowOff>
    </xdr:from>
    <xdr:to>
      <xdr:col>2</xdr:col>
      <xdr:colOff>0</xdr:colOff>
      <xdr:row>5</xdr:row>
      <xdr:rowOff>0</xdr:rowOff>
    </xdr:to>
    <xdr:pic>
      <xdr:nvPicPr>
        <xdr:cNvPr id="7172" name="图片 4" descr="fb-bx004-blue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81475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28575</xdr:rowOff>
    </xdr:from>
    <xdr:to>
      <xdr:col>1</xdr:col>
      <xdr:colOff>1247775</xdr:colOff>
      <xdr:row>5</xdr:row>
      <xdr:rowOff>1238250</xdr:rowOff>
    </xdr:to>
    <xdr:pic>
      <xdr:nvPicPr>
        <xdr:cNvPr id="7173" name="图片 5" descr="fb-bx005-orange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483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1247775</xdr:colOff>
      <xdr:row>6</xdr:row>
      <xdr:rowOff>1257300</xdr:rowOff>
    </xdr:to>
    <xdr:pic>
      <xdr:nvPicPr>
        <xdr:cNvPr id="7174" name="图片 6" descr="fb-bx006-black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671512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38100</xdr:rowOff>
    </xdr:from>
    <xdr:to>
      <xdr:col>1</xdr:col>
      <xdr:colOff>1247775</xdr:colOff>
      <xdr:row>7</xdr:row>
      <xdr:rowOff>1238250</xdr:rowOff>
    </xdr:to>
    <xdr:pic>
      <xdr:nvPicPr>
        <xdr:cNvPr id="7175" name="图片 7" descr="fb-bx007-rosered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79914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38100</xdr:rowOff>
    </xdr:from>
    <xdr:to>
      <xdr:col>1</xdr:col>
      <xdr:colOff>1257300</xdr:colOff>
      <xdr:row>8</xdr:row>
      <xdr:rowOff>1247775</xdr:rowOff>
    </xdr:to>
    <xdr:pic>
      <xdr:nvPicPr>
        <xdr:cNvPr id="7176" name="图片 8" descr="fb-bx060-black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92583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1257300</xdr:colOff>
      <xdr:row>9</xdr:row>
      <xdr:rowOff>1238250</xdr:rowOff>
    </xdr:to>
    <xdr:pic>
      <xdr:nvPicPr>
        <xdr:cNvPr id="7177" name="图片 9" descr="fb-bx060-brown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5060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1219200</xdr:colOff>
      <xdr:row>10</xdr:row>
      <xdr:rowOff>1219200</xdr:rowOff>
    </xdr:to>
    <xdr:pic>
      <xdr:nvPicPr>
        <xdr:cNvPr id="7178" name="图片 10" descr="fb-bx060-orange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17824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1238250</xdr:colOff>
      <xdr:row>11</xdr:row>
      <xdr:rowOff>1238250</xdr:rowOff>
    </xdr:to>
    <xdr:pic>
      <xdr:nvPicPr>
        <xdr:cNvPr id="7179" name="图片 11" descr="fb-bx060-pink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304925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12</xdr:row>
      <xdr:rowOff>38100</xdr:rowOff>
    </xdr:from>
    <xdr:to>
      <xdr:col>1</xdr:col>
      <xdr:colOff>1209675</xdr:colOff>
      <xdr:row>12</xdr:row>
      <xdr:rowOff>1238250</xdr:rowOff>
    </xdr:to>
    <xdr:pic>
      <xdr:nvPicPr>
        <xdr:cNvPr id="7180" name="图片 12" descr="fb-bx060-red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43256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13</xdr:row>
      <xdr:rowOff>9525</xdr:rowOff>
    </xdr:from>
    <xdr:to>
      <xdr:col>1</xdr:col>
      <xdr:colOff>1266825</xdr:colOff>
      <xdr:row>13</xdr:row>
      <xdr:rowOff>1228725</xdr:rowOff>
    </xdr:to>
    <xdr:pic>
      <xdr:nvPicPr>
        <xdr:cNvPr id="7181" name="图片 13" descr="fb-bx067-black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55638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19050</xdr:rowOff>
    </xdr:from>
    <xdr:to>
      <xdr:col>1</xdr:col>
      <xdr:colOff>1238250</xdr:colOff>
      <xdr:row>14</xdr:row>
      <xdr:rowOff>1219200</xdr:rowOff>
    </xdr:to>
    <xdr:pic>
      <xdr:nvPicPr>
        <xdr:cNvPr id="7182" name="图片 14" descr="fb-bx067-blue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8402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1247775</xdr:colOff>
      <xdr:row>15</xdr:row>
      <xdr:rowOff>1257300</xdr:rowOff>
    </xdr:to>
    <xdr:pic>
      <xdr:nvPicPr>
        <xdr:cNvPr id="7183" name="图片 15" descr="fb-bx067-brown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81260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47625</xdr:rowOff>
    </xdr:from>
    <xdr:to>
      <xdr:col>1</xdr:col>
      <xdr:colOff>1219200</xdr:colOff>
      <xdr:row>16</xdr:row>
      <xdr:rowOff>1228725</xdr:rowOff>
    </xdr:to>
    <xdr:pic>
      <xdr:nvPicPr>
        <xdr:cNvPr id="7184" name="图片 16" descr="fb-bx067-pink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0242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17</xdr:row>
      <xdr:rowOff>38100</xdr:rowOff>
    </xdr:from>
    <xdr:to>
      <xdr:col>1</xdr:col>
      <xdr:colOff>1238250</xdr:colOff>
      <xdr:row>17</xdr:row>
      <xdr:rowOff>1228725</xdr:rowOff>
    </xdr:to>
    <xdr:pic>
      <xdr:nvPicPr>
        <xdr:cNvPr id="7185" name="图片 17" descr="fb-bx067-red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06597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9525</xdr:rowOff>
    </xdr:from>
    <xdr:to>
      <xdr:col>1</xdr:col>
      <xdr:colOff>1190625</xdr:colOff>
      <xdr:row>19</xdr:row>
      <xdr:rowOff>1152525</xdr:rowOff>
    </xdr:to>
    <xdr:pic>
      <xdr:nvPicPr>
        <xdr:cNvPr id="7186" name="图片 19" descr="fb-bx069-blue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3164800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66675</xdr:rowOff>
    </xdr:from>
    <xdr:to>
      <xdr:col>1</xdr:col>
      <xdr:colOff>1162050</xdr:colOff>
      <xdr:row>18</xdr:row>
      <xdr:rowOff>1190625</xdr:rowOff>
    </xdr:to>
    <xdr:pic>
      <xdr:nvPicPr>
        <xdr:cNvPr id="7187" name="图片 20" descr="fb-bx069-black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55125"/>
          <a:ext cx="11239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57150</xdr:rowOff>
    </xdr:from>
    <xdr:to>
      <xdr:col>1</xdr:col>
      <xdr:colOff>1200150</xdr:colOff>
      <xdr:row>20</xdr:row>
      <xdr:rowOff>1247775</xdr:rowOff>
    </xdr:to>
    <xdr:pic>
      <xdr:nvPicPr>
        <xdr:cNvPr id="7188" name="图片 21" descr="fb-bx069-brown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244792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21</xdr:row>
      <xdr:rowOff>28575</xdr:rowOff>
    </xdr:from>
    <xdr:to>
      <xdr:col>1</xdr:col>
      <xdr:colOff>1266825</xdr:colOff>
      <xdr:row>21</xdr:row>
      <xdr:rowOff>1219200</xdr:rowOff>
    </xdr:to>
    <xdr:pic>
      <xdr:nvPicPr>
        <xdr:cNvPr id="7189" name="图片 22" descr="fb-bx069-orange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2571750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47625</xdr:rowOff>
    </xdr:from>
    <xdr:to>
      <xdr:col>1</xdr:col>
      <xdr:colOff>1219200</xdr:colOff>
      <xdr:row>22</xdr:row>
      <xdr:rowOff>1247775</xdr:rowOff>
    </xdr:to>
    <xdr:pic>
      <xdr:nvPicPr>
        <xdr:cNvPr id="7190" name="图片 23" descr="fb-bx069-red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70033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1219200</xdr:colOff>
      <xdr:row>23</xdr:row>
      <xdr:rowOff>1219200</xdr:rowOff>
    </xdr:to>
    <xdr:pic>
      <xdr:nvPicPr>
        <xdr:cNvPr id="7191" name="图片 24" descr="fb-bx9220-black-1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282511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24</xdr:row>
      <xdr:rowOff>66675</xdr:rowOff>
    </xdr:from>
    <xdr:to>
      <xdr:col>1</xdr:col>
      <xdr:colOff>1238250</xdr:colOff>
      <xdr:row>24</xdr:row>
      <xdr:rowOff>1257300</xdr:rowOff>
    </xdr:to>
    <xdr:pic>
      <xdr:nvPicPr>
        <xdr:cNvPr id="7192" name="图片 25" descr="fb-bx9220-black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95560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47625</xdr:rowOff>
    </xdr:from>
    <xdr:to>
      <xdr:col>1</xdr:col>
      <xdr:colOff>1228725</xdr:colOff>
      <xdr:row>25</xdr:row>
      <xdr:rowOff>1238250</xdr:rowOff>
    </xdr:to>
    <xdr:pic>
      <xdr:nvPicPr>
        <xdr:cNvPr id="7193" name="图片 26" descr="fb-bx9220-blue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8038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47625</xdr:rowOff>
    </xdr:from>
    <xdr:to>
      <xdr:col>1</xdr:col>
      <xdr:colOff>1190625</xdr:colOff>
      <xdr:row>26</xdr:row>
      <xdr:rowOff>1209675</xdr:rowOff>
    </xdr:to>
    <xdr:pic>
      <xdr:nvPicPr>
        <xdr:cNvPr id="7194" name="图片 27" descr="fb-bx9220-green-1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2070675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57150</xdr:rowOff>
    </xdr:from>
    <xdr:to>
      <xdr:col>1</xdr:col>
      <xdr:colOff>1219200</xdr:colOff>
      <xdr:row>27</xdr:row>
      <xdr:rowOff>1238250</xdr:rowOff>
    </xdr:to>
    <xdr:pic>
      <xdr:nvPicPr>
        <xdr:cNvPr id="7195" name="图片 28" descr="fb-bx9220-green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34702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28</xdr:row>
      <xdr:rowOff>47625</xdr:rowOff>
    </xdr:from>
    <xdr:to>
      <xdr:col>1</xdr:col>
      <xdr:colOff>1238250</xdr:colOff>
      <xdr:row>28</xdr:row>
      <xdr:rowOff>1219200</xdr:rowOff>
    </xdr:to>
    <xdr:pic>
      <xdr:nvPicPr>
        <xdr:cNvPr id="7196" name="图片 29" descr="fb-bx9220-orange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34604325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28575</xdr:rowOff>
    </xdr:from>
    <xdr:to>
      <xdr:col>1</xdr:col>
      <xdr:colOff>1266825</xdr:colOff>
      <xdr:row>29</xdr:row>
      <xdr:rowOff>1228725</xdr:rowOff>
    </xdr:to>
    <xdr:pic>
      <xdr:nvPicPr>
        <xdr:cNvPr id="7197" name="图片 30" descr="fb-bx9220-pink-1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358521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19050</xdr:rowOff>
    </xdr:from>
    <xdr:to>
      <xdr:col>1</xdr:col>
      <xdr:colOff>1228725</xdr:colOff>
      <xdr:row>30</xdr:row>
      <xdr:rowOff>1200150</xdr:rowOff>
    </xdr:to>
    <xdr:pic>
      <xdr:nvPicPr>
        <xdr:cNvPr id="7198" name="图片 31" descr="fb-bx9220-pink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71094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31</xdr:row>
      <xdr:rowOff>66675</xdr:rowOff>
    </xdr:from>
    <xdr:to>
      <xdr:col>1</xdr:col>
      <xdr:colOff>1162050</xdr:colOff>
      <xdr:row>31</xdr:row>
      <xdr:rowOff>1181100</xdr:rowOff>
    </xdr:to>
    <xdr:pic>
      <xdr:nvPicPr>
        <xdr:cNvPr id="7199" name="图片 32" descr="fb-bx9220-red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8423850"/>
          <a:ext cx="11144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32</xdr:row>
      <xdr:rowOff>28575</xdr:rowOff>
    </xdr:from>
    <xdr:to>
      <xdr:col>1</xdr:col>
      <xdr:colOff>1133475</xdr:colOff>
      <xdr:row>32</xdr:row>
      <xdr:rowOff>1095375</xdr:rowOff>
    </xdr:to>
    <xdr:pic>
      <xdr:nvPicPr>
        <xdr:cNvPr id="7200" name="图片 33" descr="fb-bx9220-rosered.jpg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39652575"/>
          <a:ext cx="1066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2</xdr:col>
      <xdr:colOff>0</xdr:colOff>
      <xdr:row>34</xdr:row>
      <xdr:rowOff>0</xdr:rowOff>
    </xdr:to>
    <xdr:pic>
      <xdr:nvPicPr>
        <xdr:cNvPr id="7201" name="图片 34" descr="kb-bxy8022-blue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409003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34</xdr:row>
      <xdr:rowOff>19050</xdr:rowOff>
    </xdr:from>
    <xdr:to>
      <xdr:col>1</xdr:col>
      <xdr:colOff>1247775</xdr:colOff>
      <xdr:row>34</xdr:row>
      <xdr:rowOff>1219200</xdr:rowOff>
    </xdr:to>
    <xdr:pic>
      <xdr:nvPicPr>
        <xdr:cNvPr id="7202" name="图片 35" descr="kb-bxy8022-green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21767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35</xdr:row>
      <xdr:rowOff>57150</xdr:rowOff>
    </xdr:from>
    <xdr:to>
      <xdr:col>1</xdr:col>
      <xdr:colOff>1247775</xdr:colOff>
      <xdr:row>35</xdr:row>
      <xdr:rowOff>1247775</xdr:rowOff>
    </xdr:to>
    <xdr:pic>
      <xdr:nvPicPr>
        <xdr:cNvPr id="7203" name="图片 36" descr="kb-bxy8022-orange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434816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36</xdr:row>
      <xdr:rowOff>28575</xdr:rowOff>
    </xdr:from>
    <xdr:to>
      <xdr:col>1</xdr:col>
      <xdr:colOff>1238250</xdr:colOff>
      <xdr:row>36</xdr:row>
      <xdr:rowOff>1238250</xdr:rowOff>
    </xdr:to>
    <xdr:pic>
      <xdr:nvPicPr>
        <xdr:cNvPr id="7204" name="图片 37" descr="kb-bxy8022-red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447198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1247775</xdr:colOff>
      <xdr:row>37</xdr:row>
      <xdr:rowOff>1247775</xdr:rowOff>
    </xdr:to>
    <xdr:pic>
      <xdr:nvPicPr>
        <xdr:cNvPr id="7205" name="图片 38" descr="kb-bxy8022-rosered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99622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9525</xdr:rowOff>
    </xdr:from>
    <xdr:to>
      <xdr:col>1</xdr:col>
      <xdr:colOff>1257300</xdr:colOff>
      <xdr:row>38</xdr:row>
      <xdr:rowOff>1219200</xdr:rowOff>
    </xdr:to>
    <xdr:pic>
      <xdr:nvPicPr>
        <xdr:cNvPr id="7206" name="图片 39" descr="kb-bxy8022-yellow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72344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1257300</xdr:colOff>
      <xdr:row>39</xdr:row>
      <xdr:rowOff>1257300</xdr:rowOff>
    </xdr:to>
    <xdr:pic>
      <xdr:nvPicPr>
        <xdr:cNvPr id="7207" name="图片 40" descr="kb-bxy8023-blue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85298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40</xdr:row>
      <xdr:rowOff>28575</xdr:rowOff>
    </xdr:from>
    <xdr:to>
      <xdr:col>1</xdr:col>
      <xdr:colOff>1238250</xdr:colOff>
      <xdr:row>40</xdr:row>
      <xdr:rowOff>1228725</xdr:rowOff>
    </xdr:to>
    <xdr:pic>
      <xdr:nvPicPr>
        <xdr:cNvPr id="7208" name="图片 41" descr="kb-bxy8023-green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7871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41</xdr:row>
      <xdr:rowOff>19050</xdr:rowOff>
    </xdr:from>
    <xdr:to>
      <xdr:col>1</xdr:col>
      <xdr:colOff>1257300</xdr:colOff>
      <xdr:row>41</xdr:row>
      <xdr:rowOff>1238250</xdr:rowOff>
    </xdr:to>
    <xdr:pic>
      <xdr:nvPicPr>
        <xdr:cNvPr id="7209" name="图片 42" descr="kb-bxy8023-orange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0444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38100</xdr:rowOff>
    </xdr:from>
    <xdr:to>
      <xdr:col>1</xdr:col>
      <xdr:colOff>1247775</xdr:colOff>
      <xdr:row>43</xdr:row>
      <xdr:rowOff>0</xdr:rowOff>
    </xdr:to>
    <xdr:pic>
      <xdr:nvPicPr>
        <xdr:cNvPr id="7210" name="图片 43" descr="kb-bxy8023-red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523303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43</xdr:row>
      <xdr:rowOff>38100</xdr:rowOff>
    </xdr:from>
    <xdr:to>
      <xdr:col>1</xdr:col>
      <xdr:colOff>1238250</xdr:colOff>
      <xdr:row>43</xdr:row>
      <xdr:rowOff>1228725</xdr:rowOff>
    </xdr:to>
    <xdr:pic>
      <xdr:nvPicPr>
        <xdr:cNvPr id="7211" name="图片 44" descr="kb-bxy8023-rosered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35971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44</xdr:row>
      <xdr:rowOff>19050</xdr:rowOff>
    </xdr:from>
    <xdr:to>
      <xdr:col>1</xdr:col>
      <xdr:colOff>1247775</xdr:colOff>
      <xdr:row>44</xdr:row>
      <xdr:rowOff>1257300</xdr:rowOff>
    </xdr:to>
    <xdr:pic>
      <xdr:nvPicPr>
        <xdr:cNvPr id="7212" name="图片 45" descr="kb-bxy8023-yellow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4844950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19050</xdr:rowOff>
    </xdr:from>
    <xdr:to>
      <xdr:col>1</xdr:col>
      <xdr:colOff>1266825</xdr:colOff>
      <xdr:row>45</xdr:row>
      <xdr:rowOff>1247775</xdr:rowOff>
    </xdr:to>
    <xdr:pic>
      <xdr:nvPicPr>
        <xdr:cNvPr id="7213" name="图片 46" descr="kb-bxy8025-blue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611177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46</xdr:row>
      <xdr:rowOff>38100</xdr:rowOff>
    </xdr:from>
    <xdr:to>
      <xdr:col>1</xdr:col>
      <xdr:colOff>1247775</xdr:colOff>
      <xdr:row>46</xdr:row>
      <xdr:rowOff>1257300</xdr:rowOff>
    </xdr:to>
    <xdr:pic>
      <xdr:nvPicPr>
        <xdr:cNvPr id="7214" name="图片 47" descr="kb-bxy8025-green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73976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47</xdr:row>
      <xdr:rowOff>47625</xdr:rowOff>
    </xdr:from>
    <xdr:to>
      <xdr:col>1</xdr:col>
      <xdr:colOff>1247775</xdr:colOff>
      <xdr:row>47</xdr:row>
      <xdr:rowOff>1257300</xdr:rowOff>
    </xdr:to>
    <xdr:pic>
      <xdr:nvPicPr>
        <xdr:cNvPr id="7215" name="图片 48" descr="kb-bxy8025-orange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86740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1209675</xdr:colOff>
      <xdr:row>48</xdr:row>
      <xdr:rowOff>1209675</xdr:rowOff>
    </xdr:to>
    <xdr:pic>
      <xdr:nvPicPr>
        <xdr:cNvPr id="7216" name="图片 49" descr="kb-bxy8025-red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992177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1228725</xdr:colOff>
      <xdr:row>49</xdr:row>
      <xdr:rowOff>1238250</xdr:rowOff>
    </xdr:to>
    <xdr:pic>
      <xdr:nvPicPr>
        <xdr:cNvPr id="7217" name="图片 50" descr="kb-bxy8025-rosered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11981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19050</xdr:rowOff>
    </xdr:from>
    <xdr:to>
      <xdr:col>1</xdr:col>
      <xdr:colOff>1257300</xdr:colOff>
      <xdr:row>50</xdr:row>
      <xdr:rowOff>1238250</xdr:rowOff>
    </xdr:to>
    <xdr:pic>
      <xdr:nvPicPr>
        <xdr:cNvPr id="7218" name="图片 51" descr="kb-bxy8025-yellow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4459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51</xdr:row>
      <xdr:rowOff>57150</xdr:rowOff>
    </xdr:from>
    <xdr:to>
      <xdr:col>1</xdr:col>
      <xdr:colOff>1247775</xdr:colOff>
      <xdr:row>51</xdr:row>
      <xdr:rowOff>1247775</xdr:rowOff>
    </xdr:to>
    <xdr:pic>
      <xdr:nvPicPr>
        <xdr:cNvPr id="7219" name="图片 52" descr="kb-bxy8028-blue.jpg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37508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52</xdr:row>
      <xdr:rowOff>28575</xdr:rowOff>
    </xdr:from>
    <xdr:to>
      <xdr:col>1</xdr:col>
      <xdr:colOff>1209675</xdr:colOff>
      <xdr:row>52</xdr:row>
      <xdr:rowOff>1209675</xdr:rowOff>
    </xdr:to>
    <xdr:pic>
      <xdr:nvPicPr>
        <xdr:cNvPr id="7220" name="图片 53" descr="kb-bxy8028-orange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498907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53</xdr:row>
      <xdr:rowOff>66675</xdr:rowOff>
    </xdr:from>
    <xdr:to>
      <xdr:col>1</xdr:col>
      <xdr:colOff>1238250</xdr:colOff>
      <xdr:row>53</xdr:row>
      <xdr:rowOff>1257300</xdr:rowOff>
    </xdr:to>
    <xdr:pic>
      <xdr:nvPicPr>
        <xdr:cNvPr id="7221" name="图片 54" descr="kb-bxy8028-pink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6629400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38100</xdr:rowOff>
    </xdr:from>
    <xdr:to>
      <xdr:col>1</xdr:col>
      <xdr:colOff>1247775</xdr:colOff>
      <xdr:row>54</xdr:row>
      <xdr:rowOff>1257300</xdr:rowOff>
    </xdr:to>
    <xdr:pic>
      <xdr:nvPicPr>
        <xdr:cNvPr id="7222" name="图片 55" descr="kb-bxy8028-red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75322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55</xdr:row>
      <xdr:rowOff>9525</xdr:rowOff>
    </xdr:from>
    <xdr:to>
      <xdr:col>1</xdr:col>
      <xdr:colOff>1247775</xdr:colOff>
      <xdr:row>55</xdr:row>
      <xdr:rowOff>1228725</xdr:rowOff>
    </xdr:to>
    <xdr:pic>
      <xdr:nvPicPr>
        <xdr:cNvPr id="7223" name="图片 56" descr="kb-bxy8028-rosered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87705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56</xdr:row>
      <xdr:rowOff>38100</xdr:rowOff>
    </xdr:from>
    <xdr:to>
      <xdr:col>1</xdr:col>
      <xdr:colOff>1228725</xdr:colOff>
      <xdr:row>56</xdr:row>
      <xdr:rowOff>1181100</xdr:rowOff>
    </xdr:to>
    <xdr:pic>
      <xdr:nvPicPr>
        <xdr:cNvPr id="7224" name="图片 57" descr="kb-bxy8028-yellow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70065900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1</xdr:col>
      <xdr:colOff>1304925</xdr:colOff>
      <xdr:row>1</xdr:row>
      <xdr:rowOff>1200150</xdr:rowOff>
    </xdr:to>
    <xdr:pic>
      <xdr:nvPicPr>
        <xdr:cNvPr id="2" name="图片 58" descr="ktfk-thh409-coffee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390525"/>
          <a:ext cx="12573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1295400</xdr:colOff>
      <xdr:row>2</xdr:row>
      <xdr:rowOff>1200150</xdr:rowOff>
    </xdr:to>
    <xdr:pic>
      <xdr:nvPicPr>
        <xdr:cNvPr id="3" name="图片 59" descr="ktfk-thh409-pink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676400"/>
          <a:ext cx="12382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9525</xdr:rowOff>
    </xdr:from>
    <xdr:to>
      <xdr:col>1</xdr:col>
      <xdr:colOff>1295400</xdr:colOff>
      <xdr:row>3</xdr:row>
      <xdr:rowOff>1238250</xdr:rowOff>
    </xdr:to>
    <xdr:pic>
      <xdr:nvPicPr>
        <xdr:cNvPr id="4" name="图片 60" descr="ktfk-thh409-purple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895600"/>
          <a:ext cx="12668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</xdr:row>
      <xdr:rowOff>28575</xdr:rowOff>
    </xdr:from>
    <xdr:to>
      <xdr:col>1</xdr:col>
      <xdr:colOff>1276350</xdr:colOff>
      <xdr:row>4</xdr:row>
      <xdr:rowOff>1228725</xdr:rowOff>
    </xdr:to>
    <xdr:pic>
      <xdr:nvPicPr>
        <xdr:cNvPr id="5" name="图片 61" descr="ktfk-thh409-red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181475"/>
          <a:ext cx="12192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5</xdr:row>
      <xdr:rowOff>19050</xdr:rowOff>
    </xdr:from>
    <xdr:to>
      <xdr:col>1</xdr:col>
      <xdr:colOff>1247774</xdr:colOff>
      <xdr:row>5</xdr:row>
      <xdr:rowOff>1228725</xdr:rowOff>
    </xdr:to>
    <xdr:pic>
      <xdr:nvPicPr>
        <xdr:cNvPr id="6" name="图片 62" descr="ktfk-thh439-cat_sample03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4" y="54387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1257300</xdr:colOff>
      <xdr:row>6</xdr:row>
      <xdr:rowOff>1228725</xdr:rowOff>
    </xdr:to>
    <xdr:pic>
      <xdr:nvPicPr>
        <xdr:cNvPr id="7" name="图片 63" descr="ktfk-thh439-rabbit_sample03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715125"/>
          <a:ext cx="1228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</xdr:row>
      <xdr:rowOff>19050</xdr:rowOff>
    </xdr:from>
    <xdr:to>
      <xdr:col>1</xdr:col>
      <xdr:colOff>1247775</xdr:colOff>
      <xdr:row>7</xdr:row>
      <xdr:rowOff>1228725</xdr:rowOff>
    </xdr:to>
    <xdr:pic>
      <xdr:nvPicPr>
        <xdr:cNvPr id="8" name="图片 64" descr="ktfk-thh498-blue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7972425"/>
          <a:ext cx="11811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38100</xdr:rowOff>
    </xdr:from>
    <xdr:to>
      <xdr:col>1</xdr:col>
      <xdr:colOff>1257300</xdr:colOff>
      <xdr:row>8</xdr:row>
      <xdr:rowOff>1219200</xdr:rowOff>
    </xdr:to>
    <xdr:pic>
      <xdr:nvPicPr>
        <xdr:cNvPr id="9" name="图片 65" descr="ktfk-thh498-mint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258300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9</xdr:row>
      <xdr:rowOff>19050</xdr:rowOff>
    </xdr:from>
    <xdr:to>
      <xdr:col>1</xdr:col>
      <xdr:colOff>1285874</xdr:colOff>
      <xdr:row>9</xdr:row>
      <xdr:rowOff>1247775</xdr:rowOff>
    </xdr:to>
    <xdr:pic>
      <xdr:nvPicPr>
        <xdr:cNvPr id="10" name="图片 66" descr="ktfk-thh498-pink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4" y="10506075"/>
          <a:ext cx="12477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1266825</xdr:colOff>
      <xdr:row>10</xdr:row>
      <xdr:rowOff>1247775</xdr:rowOff>
    </xdr:to>
    <xdr:pic>
      <xdr:nvPicPr>
        <xdr:cNvPr id="11" name="图片 67" descr="ktfk-thh498-purple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782425"/>
          <a:ext cx="12382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11</xdr:row>
      <xdr:rowOff>47625</xdr:rowOff>
    </xdr:from>
    <xdr:to>
      <xdr:col>1</xdr:col>
      <xdr:colOff>1285874</xdr:colOff>
      <xdr:row>11</xdr:row>
      <xdr:rowOff>1247775</xdr:rowOff>
    </xdr:to>
    <xdr:pic>
      <xdr:nvPicPr>
        <xdr:cNvPr id="12" name="图片 68" descr="ktfk-thh498-red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4" y="130683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19050</xdr:rowOff>
    </xdr:from>
    <xdr:to>
      <xdr:col>1</xdr:col>
      <xdr:colOff>1276350</xdr:colOff>
      <xdr:row>12</xdr:row>
      <xdr:rowOff>1247775</xdr:rowOff>
    </xdr:to>
    <xdr:pic>
      <xdr:nvPicPr>
        <xdr:cNvPr id="13" name="图片 69" descr="ktfk-thh515-blue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4306550"/>
          <a:ext cx="12573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13</xdr:row>
      <xdr:rowOff>28575</xdr:rowOff>
    </xdr:from>
    <xdr:to>
      <xdr:col>1</xdr:col>
      <xdr:colOff>1295400</xdr:colOff>
      <xdr:row>13</xdr:row>
      <xdr:rowOff>1219200</xdr:rowOff>
    </xdr:to>
    <xdr:pic>
      <xdr:nvPicPr>
        <xdr:cNvPr id="14" name="图片 70" descr="ktfk-thh515-brown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15582900"/>
          <a:ext cx="12287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14</xdr:row>
      <xdr:rowOff>9525</xdr:rowOff>
    </xdr:from>
    <xdr:to>
      <xdr:col>1</xdr:col>
      <xdr:colOff>1285874</xdr:colOff>
      <xdr:row>14</xdr:row>
      <xdr:rowOff>1209675</xdr:rowOff>
    </xdr:to>
    <xdr:pic>
      <xdr:nvPicPr>
        <xdr:cNvPr id="15" name="图片 71" descr="ktfk-thh517-black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4" y="16830675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16</xdr:row>
      <xdr:rowOff>57150</xdr:rowOff>
    </xdr:from>
    <xdr:to>
      <xdr:col>1</xdr:col>
      <xdr:colOff>1314450</xdr:colOff>
      <xdr:row>16</xdr:row>
      <xdr:rowOff>1247775</xdr:rowOff>
    </xdr:to>
    <xdr:pic>
      <xdr:nvPicPr>
        <xdr:cNvPr id="16" name="图片 72" descr="ktfk-thh517-blue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9411950"/>
          <a:ext cx="12668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1295400</xdr:colOff>
      <xdr:row>15</xdr:row>
      <xdr:rowOff>1219200</xdr:rowOff>
    </xdr:to>
    <xdr:pic>
      <xdr:nvPicPr>
        <xdr:cNvPr id="17" name="图片 73" descr="ktfk-thh517-brown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8126075"/>
          <a:ext cx="1257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1314450</xdr:colOff>
      <xdr:row>17</xdr:row>
      <xdr:rowOff>1257300</xdr:rowOff>
    </xdr:to>
    <xdr:pic>
      <xdr:nvPicPr>
        <xdr:cNvPr id="18" name="图片 74" descr="ktfk-thh517-coffee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20669250"/>
          <a:ext cx="12763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1295400</xdr:colOff>
      <xdr:row>18</xdr:row>
      <xdr:rowOff>1238250</xdr:rowOff>
    </xdr:to>
    <xdr:pic>
      <xdr:nvPicPr>
        <xdr:cNvPr id="19" name="图片 75" descr="ktfk-thh517-green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2192655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38100</xdr:rowOff>
    </xdr:from>
    <xdr:to>
      <xdr:col>1</xdr:col>
      <xdr:colOff>1295400</xdr:colOff>
      <xdr:row>19</xdr:row>
      <xdr:rowOff>1228725</xdr:rowOff>
    </xdr:to>
    <xdr:pic>
      <xdr:nvPicPr>
        <xdr:cNvPr id="20" name="图片 76" descr="ktfk-thh517-pink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23193375"/>
          <a:ext cx="12763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28575</xdr:rowOff>
    </xdr:from>
    <xdr:to>
      <xdr:col>1</xdr:col>
      <xdr:colOff>1276350</xdr:colOff>
      <xdr:row>20</xdr:row>
      <xdr:rowOff>1209675</xdr:rowOff>
    </xdr:to>
    <xdr:pic>
      <xdr:nvPicPr>
        <xdr:cNvPr id="21" name="图片 77" descr="ktfk-thh517-purple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24450675"/>
          <a:ext cx="12192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38100</xdr:rowOff>
    </xdr:from>
    <xdr:to>
      <xdr:col>1</xdr:col>
      <xdr:colOff>1304925</xdr:colOff>
      <xdr:row>21</xdr:row>
      <xdr:rowOff>1190625</xdr:rowOff>
    </xdr:to>
    <xdr:pic>
      <xdr:nvPicPr>
        <xdr:cNvPr id="22" name="图片 78" descr="ktfk-thh517-red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25727025"/>
          <a:ext cx="1257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19050</xdr:rowOff>
    </xdr:from>
    <xdr:to>
      <xdr:col>1</xdr:col>
      <xdr:colOff>1314450</xdr:colOff>
      <xdr:row>22</xdr:row>
      <xdr:rowOff>1190625</xdr:rowOff>
    </xdr:to>
    <xdr:pic>
      <xdr:nvPicPr>
        <xdr:cNvPr id="23" name="图片 79" descr="ktfk-thh517-rosered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26974800"/>
          <a:ext cx="12573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1295400</xdr:colOff>
      <xdr:row>23</xdr:row>
      <xdr:rowOff>1228725</xdr:rowOff>
    </xdr:to>
    <xdr:pic>
      <xdr:nvPicPr>
        <xdr:cNvPr id="24" name="图片 80" descr="ktfk-thh517-white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2825115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38100</xdr:rowOff>
    </xdr:from>
    <xdr:to>
      <xdr:col>1</xdr:col>
      <xdr:colOff>1238249</xdr:colOff>
      <xdr:row>1</xdr:row>
      <xdr:rowOff>1238250</xdr:rowOff>
    </xdr:to>
    <xdr:pic>
      <xdr:nvPicPr>
        <xdr:cNvPr id="8193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4" y="390525"/>
          <a:ext cx="1228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1238250</xdr:colOff>
      <xdr:row>2</xdr:row>
      <xdr:rowOff>1219200</xdr:rowOff>
    </xdr:to>
    <xdr:pic>
      <xdr:nvPicPr>
        <xdr:cNvPr id="8194" name="图片 2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287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1238250</xdr:colOff>
      <xdr:row>3</xdr:row>
      <xdr:rowOff>1238250</xdr:rowOff>
    </xdr:to>
    <xdr:pic>
      <xdr:nvPicPr>
        <xdr:cNvPr id="8195" name="图片 3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051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1</xdr:col>
      <xdr:colOff>1209675</xdr:colOff>
      <xdr:row>4</xdr:row>
      <xdr:rowOff>1209675</xdr:rowOff>
    </xdr:to>
    <xdr:pic>
      <xdr:nvPicPr>
        <xdr:cNvPr id="8196" name="图片 4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413385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85725</xdr:rowOff>
    </xdr:from>
    <xdr:to>
      <xdr:col>1</xdr:col>
      <xdr:colOff>1190625</xdr:colOff>
      <xdr:row>6</xdr:row>
      <xdr:rowOff>0</xdr:rowOff>
    </xdr:to>
    <xdr:pic>
      <xdr:nvPicPr>
        <xdr:cNvPr id="8197" name="图片 5" descr="rs-plw001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546735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7.125" customWidth="1"/>
    <col min="2" max="2" width="20" customWidth="1"/>
    <col min="3" max="3" width="14" customWidth="1"/>
    <col min="4" max="4" width="24.625" customWidth="1"/>
    <col min="5" max="5" width="8.625" customWidth="1"/>
    <col min="6" max="6" width="12.875" customWidth="1"/>
    <col min="7" max="7" width="10.875" customWidth="1"/>
    <col min="8" max="8" width="9.375" customWidth="1"/>
    <col min="9" max="9" width="12.75" customWidth="1"/>
    <col min="10" max="10" width="9.625" customWidth="1"/>
    <col min="11" max="11" width="11.375" customWidth="1"/>
    <col min="12" max="12" width="7.75" customWidth="1"/>
  </cols>
  <sheetData>
    <row r="1" spans="1:18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3" t="s">
        <v>857</v>
      </c>
      <c r="G1" s="6" t="s">
        <v>5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112.5" customHeight="1">
      <c r="A2" s="1" t="s">
        <v>17</v>
      </c>
      <c r="B2" s="1"/>
      <c r="C2" s="7" t="s">
        <v>77</v>
      </c>
      <c r="D2" s="1" t="s">
        <v>47</v>
      </c>
      <c r="E2" s="1">
        <v>5</v>
      </c>
      <c r="F2" s="1" t="s">
        <v>856</v>
      </c>
      <c r="G2" s="1">
        <v>4.4000000000000004</v>
      </c>
      <c r="H2" s="3" t="s">
        <v>92</v>
      </c>
      <c r="I2" s="3" t="s">
        <v>76</v>
      </c>
      <c r="J2" s="1" t="s">
        <v>76</v>
      </c>
      <c r="K2" s="1">
        <v>119.72</v>
      </c>
      <c r="L2" s="1">
        <v>2</v>
      </c>
      <c r="M2" s="1">
        <f>K2+L2</f>
        <v>121.72</v>
      </c>
      <c r="N2" s="58">
        <v>0.09</v>
      </c>
      <c r="O2" s="59">
        <f>((M2*(1+6%)/6.35)*(1+N2)+1)*1.1</f>
        <v>25.462018393700792</v>
      </c>
      <c r="P2" s="60">
        <f>O2*(1+(45%+110%+45%*110%))</f>
        <v>77.531846008818903</v>
      </c>
      <c r="Q2" s="61">
        <v>79.989999999999995</v>
      </c>
      <c r="R2" s="62" t="str">
        <f>CONCATENATE(ROUND(Q2/0.7,0),".99")</f>
        <v>114.99</v>
      </c>
    </row>
    <row r="3" spans="1:18" ht="112.5" customHeight="1">
      <c r="A3" s="1" t="s">
        <v>18</v>
      </c>
      <c r="B3" s="1"/>
      <c r="C3" s="7" t="s">
        <v>78</v>
      </c>
      <c r="D3" s="1" t="s">
        <v>48</v>
      </c>
      <c r="E3" s="1">
        <v>5</v>
      </c>
      <c r="F3" s="1" t="s">
        <v>856</v>
      </c>
      <c r="G3" s="1">
        <v>4.4000000000000004</v>
      </c>
      <c r="H3" s="3" t="s">
        <v>92</v>
      </c>
      <c r="I3" s="3" t="s">
        <v>76</v>
      </c>
      <c r="J3" s="1" t="s">
        <v>76</v>
      </c>
      <c r="K3" s="1">
        <v>119.72</v>
      </c>
      <c r="L3" s="1">
        <v>2</v>
      </c>
      <c r="M3" s="1">
        <f t="shared" ref="M3:M31" si="0">K3+L3</f>
        <v>121.72</v>
      </c>
      <c r="N3" s="58">
        <v>0.09</v>
      </c>
      <c r="O3" s="59">
        <f t="shared" ref="O3:O31" si="1">((M3*(1+6%)/6.35)*(1+N3)+1)*1.1</f>
        <v>25.462018393700792</v>
      </c>
      <c r="P3" s="60">
        <f t="shared" ref="P3:P31" si="2">O3*(1+(45%+110%+45%*110%))</f>
        <v>77.531846008818903</v>
      </c>
      <c r="Q3" s="61">
        <v>79.989999999999995</v>
      </c>
      <c r="R3" s="62" t="str">
        <f t="shared" ref="R3:R31" si="3">CONCATENATE(ROUND(Q3/0.7,0),".99")</f>
        <v>114.99</v>
      </c>
    </row>
    <row r="4" spans="1:18" ht="112.5" customHeight="1">
      <c r="A4" s="1" t="s">
        <v>19</v>
      </c>
      <c r="B4" s="1"/>
      <c r="C4" s="7" t="s">
        <v>79</v>
      </c>
      <c r="D4" s="1" t="s">
        <v>49</v>
      </c>
      <c r="E4" s="1">
        <v>5</v>
      </c>
      <c r="F4" s="1" t="s">
        <v>856</v>
      </c>
      <c r="G4" s="1">
        <v>4.4000000000000004</v>
      </c>
      <c r="H4" s="3" t="s">
        <v>92</v>
      </c>
      <c r="I4" s="3" t="s">
        <v>76</v>
      </c>
      <c r="J4" s="1" t="s">
        <v>76</v>
      </c>
      <c r="K4" s="1">
        <v>119.72</v>
      </c>
      <c r="L4" s="1">
        <v>2</v>
      </c>
      <c r="M4" s="1">
        <f t="shared" si="0"/>
        <v>121.72</v>
      </c>
      <c r="N4" s="58">
        <v>0.09</v>
      </c>
      <c r="O4" s="59">
        <f t="shared" si="1"/>
        <v>25.462018393700792</v>
      </c>
      <c r="P4" s="60">
        <f t="shared" si="2"/>
        <v>77.531846008818903</v>
      </c>
      <c r="Q4" s="61">
        <v>79.989999999999995</v>
      </c>
      <c r="R4" s="62" t="str">
        <f t="shared" si="3"/>
        <v>114.99</v>
      </c>
    </row>
    <row r="5" spans="1:18" ht="112.5" customHeight="1">
      <c r="A5" s="1" t="s">
        <v>20</v>
      </c>
      <c r="B5" s="1"/>
      <c r="C5" s="7" t="s">
        <v>80</v>
      </c>
      <c r="D5" s="1" t="s">
        <v>50</v>
      </c>
      <c r="E5" s="1">
        <v>5</v>
      </c>
      <c r="F5" s="1" t="s">
        <v>856</v>
      </c>
      <c r="G5" s="1">
        <v>4.4000000000000004</v>
      </c>
      <c r="H5" s="3" t="s">
        <v>92</v>
      </c>
      <c r="I5" s="3" t="s">
        <v>76</v>
      </c>
      <c r="J5" s="1" t="s">
        <v>76</v>
      </c>
      <c r="K5" s="1">
        <v>119.72</v>
      </c>
      <c r="L5" s="1">
        <v>2</v>
      </c>
      <c r="M5" s="1">
        <f t="shared" si="0"/>
        <v>121.72</v>
      </c>
      <c r="N5" s="58">
        <v>0.09</v>
      </c>
      <c r="O5" s="59">
        <f t="shared" si="1"/>
        <v>25.462018393700792</v>
      </c>
      <c r="P5" s="60">
        <f t="shared" si="2"/>
        <v>77.531846008818903</v>
      </c>
      <c r="Q5" s="61">
        <v>79.989999999999995</v>
      </c>
      <c r="R5" s="62" t="str">
        <f t="shared" si="3"/>
        <v>114.99</v>
      </c>
    </row>
    <row r="6" spans="1:18" ht="112.5" customHeight="1">
      <c r="A6" s="1" t="s">
        <v>21</v>
      </c>
      <c r="B6" s="1"/>
      <c r="C6" s="7" t="s">
        <v>81</v>
      </c>
      <c r="D6" s="1" t="s">
        <v>51</v>
      </c>
      <c r="E6" s="1">
        <v>5</v>
      </c>
      <c r="F6" s="1" t="s">
        <v>856</v>
      </c>
      <c r="G6" s="1">
        <v>4.4000000000000004</v>
      </c>
      <c r="H6" s="3" t="s">
        <v>92</v>
      </c>
      <c r="I6" s="3" t="s">
        <v>76</v>
      </c>
      <c r="J6" s="1" t="s">
        <v>76</v>
      </c>
      <c r="K6" s="1">
        <v>119.72</v>
      </c>
      <c r="L6" s="1">
        <v>2</v>
      </c>
      <c r="M6" s="1">
        <f t="shared" si="0"/>
        <v>121.72</v>
      </c>
      <c r="N6" s="58">
        <v>0.09</v>
      </c>
      <c r="O6" s="59">
        <f t="shared" si="1"/>
        <v>25.462018393700792</v>
      </c>
      <c r="P6" s="60">
        <f t="shared" si="2"/>
        <v>77.531846008818903</v>
      </c>
      <c r="Q6" s="61">
        <v>79.989999999999995</v>
      </c>
      <c r="R6" s="62" t="str">
        <f t="shared" si="3"/>
        <v>114.99</v>
      </c>
    </row>
    <row r="7" spans="1:18" ht="112.5" customHeight="1">
      <c r="A7" s="1" t="s">
        <v>22</v>
      </c>
      <c r="B7" s="1"/>
      <c r="C7" s="7" t="s">
        <v>82</v>
      </c>
      <c r="D7" s="1" t="s">
        <v>52</v>
      </c>
      <c r="E7" s="1">
        <v>5</v>
      </c>
      <c r="F7" s="1" t="s">
        <v>856</v>
      </c>
      <c r="G7" s="1">
        <v>4.4000000000000004</v>
      </c>
      <c r="H7" s="3" t="s">
        <v>92</v>
      </c>
      <c r="I7" s="3" t="s">
        <v>76</v>
      </c>
      <c r="J7" s="1" t="s">
        <v>76</v>
      </c>
      <c r="K7" s="1">
        <v>119.72</v>
      </c>
      <c r="L7" s="1">
        <v>2</v>
      </c>
      <c r="M7" s="1">
        <f t="shared" si="0"/>
        <v>121.72</v>
      </c>
      <c r="N7" s="58">
        <v>0.09</v>
      </c>
      <c r="O7" s="59">
        <f t="shared" si="1"/>
        <v>25.462018393700792</v>
      </c>
      <c r="P7" s="60">
        <f t="shared" si="2"/>
        <v>77.531846008818903</v>
      </c>
      <c r="Q7" s="61">
        <v>79.989999999999995</v>
      </c>
      <c r="R7" s="62" t="str">
        <f t="shared" si="3"/>
        <v>114.99</v>
      </c>
    </row>
    <row r="8" spans="1:18" ht="112.5" customHeight="1">
      <c r="A8" s="1" t="s">
        <v>23</v>
      </c>
      <c r="B8" s="1"/>
      <c r="C8" s="7" t="s">
        <v>83</v>
      </c>
      <c r="D8" s="1" t="s">
        <v>93</v>
      </c>
      <c r="E8" s="1">
        <v>5</v>
      </c>
      <c r="F8" s="1" t="s">
        <v>856</v>
      </c>
      <c r="G8" s="1">
        <v>4.4000000000000004</v>
      </c>
      <c r="H8" s="3" t="s">
        <v>92</v>
      </c>
      <c r="I8" s="3" t="s">
        <v>76</v>
      </c>
      <c r="J8" s="1" t="s">
        <v>76</v>
      </c>
      <c r="K8" s="1">
        <v>119.72</v>
      </c>
      <c r="L8" s="1">
        <v>2</v>
      </c>
      <c r="M8" s="1">
        <f t="shared" si="0"/>
        <v>121.72</v>
      </c>
      <c r="N8" s="58">
        <v>0.09</v>
      </c>
      <c r="O8" s="59">
        <f t="shared" si="1"/>
        <v>25.462018393700792</v>
      </c>
      <c r="P8" s="60">
        <f t="shared" si="2"/>
        <v>77.531846008818903</v>
      </c>
      <c r="Q8" s="61">
        <v>79.989999999999995</v>
      </c>
      <c r="R8" s="62" t="str">
        <f t="shared" si="3"/>
        <v>114.99</v>
      </c>
    </row>
    <row r="9" spans="1:18" ht="112.5" customHeight="1">
      <c r="A9" s="1" t="s">
        <v>24</v>
      </c>
      <c r="B9" s="1"/>
      <c r="C9" s="7" t="s">
        <v>84</v>
      </c>
      <c r="D9" s="1" t="s">
        <v>53</v>
      </c>
      <c r="E9" s="1">
        <v>5</v>
      </c>
      <c r="F9" s="1" t="s">
        <v>856</v>
      </c>
      <c r="G9" s="1">
        <v>4.4000000000000004</v>
      </c>
      <c r="H9" s="3" t="s">
        <v>92</v>
      </c>
      <c r="I9" s="3" t="s">
        <v>76</v>
      </c>
      <c r="J9" s="1" t="s">
        <v>76</v>
      </c>
      <c r="K9" s="1">
        <v>119.72</v>
      </c>
      <c r="L9" s="1">
        <v>2</v>
      </c>
      <c r="M9" s="1">
        <f t="shared" si="0"/>
        <v>121.72</v>
      </c>
      <c r="N9" s="58">
        <v>0.09</v>
      </c>
      <c r="O9" s="59">
        <f t="shared" si="1"/>
        <v>25.462018393700792</v>
      </c>
      <c r="P9" s="60">
        <f t="shared" si="2"/>
        <v>77.531846008818903</v>
      </c>
      <c r="Q9" s="61">
        <v>79.989999999999995</v>
      </c>
      <c r="R9" s="62" t="str">
        <f t="shared" si="3"/>
        <v>114.99</v>
      </c>
    </row>
    <row r="10" spans="1:18" ht="112.5" customHeight="1">
      <c r="A10" s="1" t="s">
        <v>25</v>
      </c>
      <c r="B10" s="1"/>
      <c r="C10" s="7" t="s">
        <v>85</v>
      </c>
      <c r="D10" s="1" t="s">
        <v>54</v>
      </c>
      <c r="E10" s="1">
        <v>5</v>
      </c>
      <c r="F10" s="1" t="s">
        <v>856</v>
      </c>
      <c r="G10" s="1">
        <v>4.4000000000000004</v>
      </c>
      <c r="H10" s="3" t="s">
        <v>92</v>
      </c>
      <c r="I10" s="3" t="s">
        <v>76</v>
      </c>
      <c r="J10" s="1" t="s">
        <v>76</v>
      </c>
      <c r="K10" s="1">
        <v>119.72</v>
      </c>
      <c r="L10" s="1">
        <v>2</v>
      </c>
      <c r="M10" s="1">
        <f t="shared" si="0"/>
        <v>121.72</v>
      </c>
      <c r="N10" s="58">
        <v>0.09</v>
      </c>
      <c r="O10" s="59">
        <f t="shared" si="1"/>
        <v>25.462018393700792</v>
      </c>
      <c r="P10" s="60">
        <f t="shared" si="2"/>
        <v>77.531846008818903</v>
      </c>
      <c r="Q10" s="61">
        <v>79.989999999999995</v>
      </c>
      <c r="R10" s="62" t="str">
        <f t="shared" si="3"/>
        <v>114.99</v>
      </c>
    </row>
    <row r="11" spans="1:18" ht="112.5" customHeight="1">
      <c r="A11" s="1" t="s">
        <v>26</v>
      </c>
      <c r="B11" s="1"/>
      <c r="C11" s="7" t="s">
        <v>86</v>
      </c>
      <c r="D11" s="1" t="s">
        <v>55</v>
      </c>
      <c r="E11" s="1">
        <v>5</v>
      </c>
      <c r="F11" s="1" t="s">
        <v>856</v>
      </c>
      <c r="G11" s="1">
        <v>4.4000000000000004</v>
      </c>
      <c r="H11" s="3" t="s">
        <v>92</v>
      </c>
      <c r="I11" s="3" t="s">
        <v>76</v>
      </c>
      <c r="J11" s="1" t="s">
        <v>76</v>
      </c>
      <c r="K11" s="1">
        <v>119.72</v>
      </c>
      <c r="L11" s="1">
        <v>2</v>
      </c>
      <c r="M11" s="1">
        <f t="shared" si="0"/>
        <v>121.72</v>
      </c>
      <c r="N11" s="58">
        <v>0.09</v>
      </c>
      <c r="O11" s="59">
        <f t="shared" si="1"/>
        <v>25.462018393700792</v>
      </c>
      <c r="P11" s="60">
        <f t="shared" si="2"/>
        <v>77.531846008818903</v>
      </c>
      <c r="Q11" s="61">
        <v>79.989999999999995</v>
      </c>
      <c r="R11" s="62" t="str">
        <f t="shared" si="3"/>
        <v>114.99</v>
      </c>
    </row>
    <row r="12" spans="1:18" ht="112.5" customHeight="1">
      <c r="A12" s="1" t="s">
        <v>27</v>
      </c>
      <c r="B12" s="1"/>
      <c r="C12" s="7" t="s">
        <v>87</v>
      </c>
      <c r="D12" s="1" t="s">
        <v>56</v>
      </c>
      <c r="E12" s="1">
        <v>5</v>
      </c>
      <c r="F12" s="1" t="s">
        <v>856</v>
      </c>
      <c r="G12" s="1">
        <v>4.4000000000000004</v>
      </c>
      <c r="H12" s="3" t="s">
        <v>92</v>
      </c>
      <c r="I12" s="3" t="s">
        <v>76</v>
      </c>
      <c r="J12" s="1" t="s">
        <v>76</v>
      </c>
      <c r="K12" s="1">
        <v>119.72</v>
      </c>
      <c r="L12" s="1">
        <v>2</v>
      </c>
      <c r="M12" s="1">
        <f t="shared" si="0"/>
        <v>121.72</v>
      </c>
      <c r="N12" s="58">
        <v>0.09</v>
      </c>
      <c r="O12" s="59">
        <f t="shared" si="1"/>
        <v>25.462018393700792</v>
      </c>
      <c r="P12" s="60">
        <f t="shared" si="2"/>
        <v>77.531846008818903</v>
      </c>
      <c r="Q12" s="61">
        <v>79.989999999999995</v>
      </c>
      <c r="R12" s="62" t="str">
        <f t="shared" si="3"/>
        <v>114.99</v>
      </c>
    </row>
    <row r="13" spans="1:18" ht="112.5" customHeight="1">
      <c r="A13" s="1" t="s">
        <v>28</v>
      </c>
      <c r="B13" s="1"/>
      <c r="C13" s="7" t="s">
        <v>88</v>
      </c>
      <c r="D13" s="1" t="s">
        <v>57</v>
      </c>
      <c r="E13" s="1">
        <v>5</v>
      </c>
      <c r="F13" s="1" t="s">
        <v>856</v>
      </c>
      <c r="G13" s="1">
        <v>4.4000000000000004</v>
      </c>
      <c r="H13" s="3" t="s">
        <v>92</v>
      </c>
      <c r="I13" s="3" t="s">
        <v>76</v>
      </c>
      <c r="J13" s="1" t="s">
        <v>76</v>
      </c>
      <c r="K13" s="1">
        <v>119.72</v>
      </c>
      <c r="L13" s="1">
        <v>2</v>
      </c>
      <c r="M13" s="1">
        <f t="shared" si="0"/>
        <v>121.72</v>
      </c>
      <c r="N13" s="58">
        <v>0.09</v>
      </c>
      <c r="O13" s="59">
        <f t="shared" si="1"/>
        <v>25.462018393700792</v>
      </c>
      <c r="P13" s="60">
        <f t="shared" si="2"/>
        <v>77.531846008818903</v>
      </c>
      <c r="Q13" s="61">
        <v>79.989999999999995</v>
      </c>
      <c r="R13" s="62" t="str">
        <f t="shared" si="3"/>
        <v>114.99</v>
      </c>
    </row>
    <row r="14" spans="1:18" ht="112.5" customHeight="1">
      <c r="A14" s="1" t="s">
        <v>29</v>
      </c>
      <c r="B14" s="1"/>
      <c r="C14" s="7" t="s">
        <v>89</v>
      </c>
      <c r="D14" s="1" t="s">
        <v>58</v>
      </c>
      <c r="E14" s="1">
        <v>5</v>
      </c>
      <c r="F14" s="1" t="s">
        <v>856</v>
      </c>
      <c r="G14" s="1">
        <v>4.4000000000000004</v>
      </c>
      <c r="H14" s="3" t="s">
        <v>92</v>
      </c>
      <c r="I14" s="3" t="s">
        <v>76</v>
      </c>
      <c r="J14" s="1" t="s">
        <v>76</v>
      </c>
      <c r="K14" s="1">
        <v>119.72</v>
      </c>
      <c r="L14" s="1">
        <v>2</v>
      </c>
      <c r="M14" s="1">
        <f t="shared" si="0"/>
        <v>121.72</v>
      </c>
      <c r="N14" s="58">
        <v>0.09</v>
      </c>
      <c r="O14" s="59">
        <f t="shared" si="1"/>
        <v>25.462018393700792</v>
      </c>
      <c r="P14" s="60">
        <f t="shared" si="2"/>
        <v>77.531846008818903</v>
      </c>
      <c r="Q14" s="61">
        <v>79.989999999999995</v>
      </c>
      <c r="R14" s="62" t="str">
        <f t="shared" si="3"/>
        <v>114.99</v>
      </c>
    </row>
    <row r="15" spans="1:18" ht="112.5" customHeight="1">
      <c r="A15" s="1" t="s">
        <v>30</v>
      </c>
      <c r="B15" s="1"/>
      <c r="C15" s="7" t="s">
        <v>90</v>
      </c>
      <c r="D15" s="1" t="s">
        <v>59</v>
      </c>
      <c r="E15" s="1">
        <v>5</v>
      </c>
      <c r="F15" s="1" t="s">
        <v>856</v>
      </c>
      <c r="G15" s="1">
        <v>4.4000000000000004</v>
      </c>
      <c r="H15" s="3" t="s">
        <v>92</v>
      </c>
      <c r="I15" s="3" t="s">
        <v>76</v>
      </c>
      <c r="J15" s="1" t="s">
        <v>76</v>
      </c>
      <c r="K15" s="1">
        <v>119.72</v>
      </c>
      <c r="L15" s="1">
        <v>2</v>
      </c>
      <c r="M15" s="1">
        <f t="shared" si="0"/>
        <v>121.72</v>
      </c>
      <c r="N15" s="58">
        <v>0.09</v>
      </c>
      <c r="O15" s="59">
        <f t="shared" si="1"/>
        <v>25.462018393700792</v>
      </c>
      <c r="P15" s="60">
        <f t="shared" si="2"/>
        <v>77.531846008818903</v>
      </c>
      <c r="Q15" s="61">
        <v>79.989999999999995</v>
      </c>
      <c r="R15" s="62" t="str">
        <f t="shared" si="3"/>
        <v>114.99</v>
      </c>
    </row>
    <row r="16" spans="1:18" ht="112.5" customHeight="1">
      <c r="A16" s="1" t="s">
        <v>31</v>
      </c>
      <c r="B16" s="1"/>
      <c r="C16" s="7" t="s">
        <v>91</v>
      </c>
      <c r="D16" s="1" t="s">
        <v>60</v>
      </c>
      <c r="E16" s="1">
        <v>5</v>
      </c>
      <c r="F16" s="1" t="s">
        <v>856</v>
      </c>
      <c r="G16" s="1">
        <v>4.4000000000000004</v>
      </c>
      <c r="H16" s="3" t="s">
        <v>92</v>
      </c>
      <c r="I16" s="3" t="s">
        <v>76</v>
      </c>
      <c r="J16" s="1" t="s">
        <v>76</v>
      </c>
      <c r="K16" s="1">
        <v>119.72</v>
      </c>
      <c r="L16" s="1">
        <v>2</v>
      </c>
      <c r="M16" s="1">
        <f t="shared" si="0"/>
        <v>121.72</v>
      </c>
      <c r="N16" s="58">
        <v>0.09</v>
      </c>
      <c r="O16" s="59">
        <f t="shared" si="1"/>
        <v>25.462018393700792</v>
      </c>
      <c r="P16" s="60">
        <f t="shared" si="2"/>
        <v>77.531846008818903</v>
      </c>
      <c r="Q16" s="61">
        <v>79.989999999999995</v>
      </c>
      <c r="R16" s="62" t="str">
        <f t="shared" si="3"/>
        <v>114.99</v>
      </c>
    </row>
    <row r="17" spans="1:18" ht="112.5" customHeight="1">
      <c r="A17" s="1" t="s">
        <v>32</v>
      </c>
      <c r="B17" s="1"/>
      <c r="C17" s="7" t="s">
        <v>1189</v>
      </c>
      <c r="D17" s="1" t="s">
        <v>61</v>
      </c>
      <c r="E17" s="1">
        <v>5</v>
      </c>
      <c r="F17" s="1" t="s">
        <v>856</v>
      </c>
      <c r="G17" s="1">
        <v>4.4000000000000004</v>
      </c>
      <c r="H17" s="3" t="s">
        <v>92</v>
      </c>
      <c r="I17" s="3" t="s">
        <v>76</v>
      </c>
      <c r="J17" s="1" t="s">
        <v>76</v>
      </c>
      <c r="K17" s="1">
        <v>119.72</v>
      </c>
      <c r="L17" s="1">
        <v>2</v>
      </c>
      <c r="M17" s="1">
        <f t="shared" si="0"/>
        <v>121.72</v>
      </c>
      <c r="N17" s="58">
        <v>0.09</v>
      </c>
      <c r="O17" s="59">
        <f t="shared" si="1"/>
        <v>25.462018393700792</v>
      </c>
      <c r="P17" s="60">
        <f t="shared" si="2"/>
        <v>77.531846008818903</v>
      </c>
      <c r="Q17" s="61">
        <v>79.989999999999995</v>
      </c>
      <c r="R17" s="62" t="str">
        <f t="shared" si="3"/>
        <v>114.99</v>
      </c>
    </row>
    <row r="18" spans="1:18" ht="112.5" customHeight="1">
      <c r="A18" s="1" t="s">
        <v>33</v>
      </c>
      <c r="B18" s="1"/>
      <c r="C18" s="7" t="s">
        <v>1190</v>
      </c>
      <c r="D18" s="1" t="s">
        <v>62</v>
      </c>
      <c r="E18" s="1">
        <v>5</v>
      </c>
      <c r="F18" s="1" t="s">
        <v>856</v>
      </c>
      <c r="G18" s="1">
        <v>4.4000000000000004</v>
      </c>
      <c r="H18" s="3" t="s">
        <v>92</v>
      </c>
      <c r="I18" s="3" t="s">
        <v>76</v>
      </c>
      <c r="J18" s="1" t="s">
        <v>76</v>
      </c>
      <c r="K18" s="1">
        <v>119.72</v>
      </c>
      <c r="L18" s="1">
        <v>2</v>
      </c>
      <c r="M18" s="1">
        <f t="shared" si="0"/>
        <v>121.72</v>
      </c>
      <c r="N18" s="58">
        <v>0.09</v>
      </c>
      <c r="O18" s="59">
        <f t="shared" si="1"/>
        <v>25.462018393700792</v>
      </c>
      <c r="P18" s="60">
        <f t="shared" si="2"/>
        <v>77.531846008818903</v>
      </c>
      <c r="Q18" s="61">
        <v>79.989999999999995</v>
      </c>
      <c r="R18" s="62" t="str">
        <f t="shared" si="3"/>
        <v>114.99</v>
      </c>
    </row>
    <row r="19" spans="1:18" ht="112.5" customHeight="1">
      <c r="A19" s="1" t="s">
        <v>34</v>
      </c>
      <c r="B19" s="1"/>
      <c r="C19" s="7" t="s">
        <v>1191</v>
      </c>
      <c r="D19" s="1" t="s">
        <v>63</v>
      </c>
      <c r="E19" s="1">
        <v>5</v>
      </c>
      <c r="F19" s="1" t="s">
        <v>856</v>
      </c>
      <c r="G19" s="1">
        <v>4.4000000000000004</v>
      </c>
      <c r="H19" s="3" t="s">
        <v>92</v>
      </c>
      <c r="I19" s="3" t="s">
        <v>76</v>
      </c>
      <c r="J19" s="1" t="s">
        <v>76</v>
      </c>
      <c r="K19" s="1">
        <v>119.72</v>
      </c>
      <c r="L19" s="1">
        <v>2</v>
      </c>
      <c r="M19" s="1">
        <f t="shared" si="0"/>
        <v>121.72</v>
      </c>
      <c r="N19" s="58">
        <v>0.09</v>
      </c>
      <c r="O19" s="59">
        <f t="shared" si="1"/>
        <v>25.462018393700792</v>
      </c>
      <c r="P19" s="60">
        <f t="shared" si="2"/>
        <v>77.531846008818903</v>
      </c>
      <c r="Q19" s="61">
        <v>79.989999999999995</v>
      </c>
      <c r="R19" s="62" t="str">
        <f t="shared" si="3"/>
        <v>114.99</v>
      </c>
    </row>
    <row r="20" spans="1:18" ht="112.5" customHeight="1">
      <c r="A20" s="1" t="s">
        <v>35</v>
      </c>
      <c r="B20" s="1"/>
      <c r="C20" s="7" t="s">
        <v>1192</v>
      </c>
      <c r="D20" s="1" t="s">
        <v>64</v>
      </c>
      <c r="E20" s="1">
        <v>5</v>
      </c>
      <c r="F20" s="1" t="s">
        <v>856</v>
      </c>
      <c r="G20" s="1">
        <v>4.4000000000000004</v>
      </c>
      <c r="H20" s="3" t="s">
        <v>92</v>
      </c>
      <c r="I20" s="3" t="s">
        <v>76</v>
      </c>
      <c r="J20" s="1" t="s">
        <v>76</v>
      </c>
      <c r="K20" s="1">
        <v>119.72</v>
      </c>
      <c r="L20" s="1">
        <v>2</v>
      </c>
      <c r="M20" s="1">
        <f t="shared" si="0"/>
        <v>121.72</v>
      </c>
      <c r="N20" s="58">
        <v>0.09</v>
      </c>
      <c r="O20" s="59">
        <f t="shared" si="1"/>
        <v>25.462018393700792</v>
      </c>
      <c r="P20" s="60">
        <f t="shared" si="2"/>
        <v>77.531846008818903</v>
      </c>
      <c r="Q20" s="61">
        <v>79.989999999999995</v>
      </c>
      <c r="R20" s="62" t="str">
        <f t="shared" si="3"/>
        <v>114.99</v>
      </c>
    </row>
    <row r="21" spans="1:18" ht="112.5" customHeight="1">
      <c r="A21" s="1" t="s">
        <v>36</v>
      </c>
      <c r="B21" s="1"/>
      <c r="C21" s="7" t="s">
        <v>1193</v>
      </c>
      <c r="D21" s="1" t="s">
        <v>65</v>
      </c>
      <c r="E21" s="1">
        <v>5</v>
      </c>
      <c r="F21" s="1" t="s">
        <v>856</v>
      </c>
      <c r="G21" s="1">
        <v>4.4000000000000004</v>
      </c>
      <c r="H21" s="3" t="s">
        <v>92</v>
      </c>
      <c r="I21" s="3" t="s">
        <v>76</v>
      </c>
      <c r="J21" s="1" t="s">
        <v>76</v>
      </c>
      <c r="K21" s="1">
        <v>119.72</v>
      </c>
      <c r="L21" s="1">
        <v>2</v>
      </c>
      <c r="M21" s="1">
        <f t="shared" si="0"/>
        <v>121.72</v>
      </c>
      <c r="N21" s="58">
        <v>0.09</v>
      </c>
      <c r="O21" s="59">
        <f t="shared" si="1"/>
        <v>25.462018393700792</v>
      </c>
      <c r="P21" s="60">
        <f t="shared" si="2"/>
        <v>77.531846008818903</v>
      </c>
      <c r="Q21" s="61">
        <v>79.989999999999995</v>
      </c>
      <c r="R21" s="62" t="str">
        <f t="shared" si="3"/>
        <v>114.99</v>
      </c>
    </row>
    <row r="22" spans="1:18" ht="112.5" customHeight="1">
      <c r="A22" s="1" t="s">
        <v>37</v>
      </c>
      <c r="B22" s="1"/>
      <c r="C22" s="7" t="s">
        <v>1194</v>
      </c>
      <c r="D22" s="1" t="s">
        <v>66</v>
      </c>
      <c r="E22" s="1">
        <v>5</v>
      </c>
      <c r="F22" s="1" t="s">
        <v>856</v>
      </c>
      <c r="G22" s="1">
        <v>4.4000000000000004</v>
      </c>
      <c r="H22" s="3" t="s">
        <v>92</v>
      </c>
      <c r="I22" s="3" t="s">
        <v>76</v>
      </c>
      <c r="J22" s="1" t="s">
        <v>76</v>
      </c>
      <c r="K22" s="1">
        <v>119.72</v>
      </c>
      <c r="L22" s="1">
        <v>2</v>
      </c>
      <c r="M22" s="1">
        <f t="shared" si="0"/>
        <v>121.72</v>
      </c>
      <c r="N22" s="58">
        <v>0.09</v>
      </c>
      <c r="O22" s="59">
        <f t="shared" si="1"/>
        <v>25.462018393700792</v>
      </c>
      <c r="P22" s="60">
        <f t="shared" si="2"/>
        <v>77.531846008818903</v>
      </c>
      <c r="Q22" s="61">
        <v>79.989999999999995</v>
      </c>
      <c r="R22" s="62" t="str">
        <f t="shared" si="3"/>
        <v>114.99</v>
      </c>
    </row>
    <row r="23" spans="1:18" ht="112.5" customHeight="1">
      <c r="A23" s="1" t="s">
        <v>38</v>
      </c>
      <c r="B23" s="1"/>
      <c r="C23" s="7" t="s">
        <v>1195</v>
      </c>
      <c r="D23" s="1" t="s">
        <v>67</v>
      </c>
      <c r="E23" s="1">
        <v>5</v>
      </c>
      <c r="F23" s="1" t="s">
        <v>856</v>
      </c>
      <c r="G23" s="1">
        <v>4.4000000000000004</v>
      </c>
      <c r="H23" s="3" t="s">
        <v>92</v>
      </c>
      <c r="I23" s="3" t="s">
        <v>76</v>
      </c>
      <c r="J23" s="1" t="s">
        <v>76</v>
      </c>
      <c r="K23" s="1">
        <v>119.72</v>
      </c>
      <c r="L23" s="1">
        <v>2</v>
      </c>
      <c r="M23" s="1">
        <f t="shared" si="0"/>
        <v>121.72</v>
      </c>
      <c r="N23" s="58">
        <v>0.09</v>
      </c>
      <c r="O23" s="59">
        <f t="shared" si="1"/>
        <v>25.462018393700792</v>
      </c>
      <c r="P23" s="60">
        <f t="shared" si="2"/>
        <v>77.531846008818903</v>
      </c>
      <c r="Q23" s="61">
        <v>79.989999999999995</v>
      </c>
      <c r="R23" s="62" t="str">
        <f t="shared" si="3"/>
        <v>114.99</v>
      </c>
    </row>
    <row r="24" spans="1:18" ht="112.5" customHeight="1">
      <c r="A24" s="1" t="s">
        <v>39</v>
      </c>
      <c r="B24" s="1"/>
      <c r="C24" s="7" t="s">
        <v>1196</v>
      </c>
      <c r="D24" s="1" t="s">
        <v>68</v>
      </c>
      <c r="E24" s="1">
        <v>5</v>
      </c>
      <c r="F24" s="1" t="s">
        <v>856</v>
      </c>
      <c r="G24" s="1">
        <v>4.4000000000000004</v>
      </c>
      <c r="H24" s="3" t="s">
        <v>92</v>
      </c>
      <c r="I24" s="3" t="s">
        <v>76</v>
      </c>
      <c r="J24" s="1" t="s">
        <v>76</v>
      </c>
      <c r="K24" s="1">
        <v>119.72</v>
      </c>
      <c r="L24" s="1">
        <v>2</v>
      </c>
      <c r="M24" s="1">
        <f t="shared" si="0"/>
        <v>121.72</v>
      </c>
      <c r="N24" s="58">
        <v>0.09</v>
      </c>
      <c r="O24" s="59">
        <f t="shared" si="1"/>
        <v>25.462018393700792</v>
      </c>
      <c r="P24" s="60">
        <f t="shared" si="2"/>
        <v>77.531846008818903</v>
      </c>
      <c r="Q24" s="61">
        <v>79.989999999999995</v>
      </c>
      <c r="R24" s="62" t="str">
        <f t="shared" si="3"/>
        <v>114.99</v>
      </c>
    </row>
    <row r="25" spans="1:18" ht="112.5" customHeight="1">
      <c r="A25" s="1" t="s">
        <v>40</v>
      </c>
      <c r="B25" s="1"/>
      <c r="C25" s="7" t="s">
        <v>1197</v>
      </c>
      <c r="D25" s="1" t="s">
        <v>69</v>
      </c>
      <c r="E25" s="1">
        <v>5</v>
      </c>
      <c r="F25" s="1" t="s">
        <v>856</v>
      </c>
      <c r="G25" s="1">
        <v>4.4000000000000004</v>
      </c>
      <c r="H25" s="3" t="s">
        <v>92</v>
      </c>
      <c r="I25" s="3" t="s">
        <v>76</v>
      </c>
      <c r="J25" s="1" t="s">
        <v>76</v>
      </c>
      <c r="K25" s="1">
        <v>119.72</v>
      </c>
      <c r="L25" s="1">
        <v>2</v>
      </c>
      <c r="M25" s="1">
        <f t="shared" si="0"/>
        <v>121.72</v>
      </c>
      <c r="N25" s="58">
        <v>0.09</v>
      </c>
      <c r="O25" s="59">
        <f t="shared" si="1"/>
        <v>25.462018393700792</v>
      </c>
      <c r="P25" s="60">
        <f t="shared" si="2"/>
        <v>77.531846008818903</v>
      </c>
      <c r="Q25" s="61">
        <v>79.989999999999995</v>
      </c>
      <c r="R25" s="62" t="str">
        <f t="shared" si="3"/>
        <v>114.99</v>
      </c>
    </row>
    <row r="26" spans="1:18" ht="112.5" customHeight="1">
      <c r="A26" s="1" t="s">
        <v>41</v>
      </c>
      <c r="B26" s="1"/>
      <c r="C26" s="7" t="s">
        <v>1198</v>
      </c>
      <c r="D26" s="1" t="s">
        <v>70</v>
      </c>
      <c r="E26" s="1">
        <v>5</v>
      </c>
      <c r="F26" s="1" t="s">
        <v>856</v>
      </c>
      <c r="G26" s="1">
        <v>4.4000000000000004</v>
      </c>
      <c r="H26" s="3" t="s">
        <v>92</v>
      </c>
      <c r="I26" s="3" t="s">
        <v>76</v>
      </c>
      <c r="J26" s="1" t="s">
        <v>76</v>
      </c>
      <c r="K26" s="1">
        <v>119.72</v>
      </c>
      <c r="L26" s="1">
        <v>2</v>
      </c>
      <c r="M26" s="1">
        <f t="shared" si="0"/>
        <v>121.72</v>
      </c>
      <c r="N26" s="58">
        <v>0.09</v>
      </c>
      <c r="O26" s="59">
        <f t="shared" si="1"/>
        <v>25.462018393700792</v>
      </c>
      <c r="P26" s="60">
        <f t="shared" si="2"/>
        <v>77.531846008818903</v>
      </c>
      <c r="Q26" s="61">
        <v>79.989999999999995</v>
      </c>
      <c r="R26" s="62" t="str">
        <f t="shared" si="3"/>
        <v>114.99</v>
      </c>
    </row>
    <row r="27" spans="1:18" ht="112.5" customHeight="1">
      <c r="A27" s="1" t="s">
        <v>42</v>
      </c>
      <c r="B27" s="1"/>
      <c r="C27" s="7" t="s">
        <v>1199</v>
      </c>
      <c r="D27" s="1" t="s">
        <v>71</v>
      </c>
      <c r="E27" s="1">
        <v>5</v>
      </c>
      <c r="F27" s="1" t="s">
        <v>856</v>
      </c>
      <c r="G27" s="1">
        <v>4.4000000000000004</v>
      </c>
      <c r="H27" s="3" t="s">
        <v>92</v>
      </c>
      <c r="I27" s="3" t="s">
        <v>76</v>
      </c>
      <c r="J27" s="1" t="s">
        <v>76</v>
      </c>
      <c r="K27" s="1">
        <v>119.72</v>
      </c>
      <c r="L27" s="1">
        <v>2</v>
      </c>
      <c r="M27" s="1">
        <f t="shared" si="0"/>
        <v>121.72</v>
      </c>
      <c r="N27" s="58">
        <v>0.09</v>
      </c>
      <c r="O27" s="59">
        <f t="shared" si="1"/>
        <v>25.462018393700792</v>
      </c>
      <c r="P27" s="60">
        <f t="shared" si="2"/>
        <v>77.531846008818903</v>
      </c>
      <c r="Q27" s="61">
        <v>79.989999999999995</v>
      </c>
      <c r="R27" s="62" t="str">
        <f t="shared" si="3"/>
        <v>114.99</v>
      </c>
    </row>
    <row r="28" spans="1:18" ht="112.5" customHeight="1">
      <c r="A28" s="1" t="s">
        <v>43</v>
      </c>
      <c r="B28" s="1"/>
      <c r="C28" s="7" t="s">
        <v>1200</v>
      </c>
      <c r="D28" s="1" t="s">
        <v>72</v>
      </c>
      <c r="E28" s="1">
        <v>5</v>
      </c>
      <c r="F28" s="1" t="s">
        <v>856</v>
      </c>
      <c r="G28" s="1">
        <v>4.4000000000000004</v>
      </c>
      <c r="H28" s="3" t="s">
        <v>92</v>
      </c>
      <c r="I28" s="3" t="s">
        <v>76</v>
      </c>
      <c r="J28" s="1" t="s">
        <v>76</v>
      </c>
      <c r="K28" s="1">
        <v>119.72</v>
      </c>
      <c r="L28" s="1">
        <v>2</v>
      </c>
      <c r="M28" s="1">
        <f t="shared" si="0"/>
        <v>121.72</v>
      </c>
      <c r="N28" s="58">
        <v>0.09</v>
      </c>
      <c r="O28" s="59">
        <f t="shared" si="1"/>
        <v>25.462018393700792</v>
      </c>
      <c r="P28" s="60">
        <f t="shared" si="2"/>
        <v>77.531846008818903</v>
      </c>
      <c r="Q28" s="61">
        <v>79.989999999999995</v>
      </c>
      <c r="R28" s="62" t="str">
        <f t="shared" si="3"/>
        <v>114.99</v>
      </c>
    </row>
    <row r="29" spans="1:18" ht="112.5" customHeight="1">
      <c r="A29" s="1" t="s">
        <v>44</v>
      </c>
      <c r="B29" s="1"/>
      <c r="C29" s="7" t="s">
        <v>1201</v>
      </c>
      <c r="D29" s="1" t="s">
        <v>73</v>
      </c>
      <c r="E29" s="1">
        <v>5</v>
      </c>
      <c r="F29" s="1" t="s">
        <v>856</v>
      </c>
      <c r="G29" s="1">
        <v>4.4000000000000004</v>
      </c>
      <c r="H29" s="3" t="s">
        <v>92</v>
      </c>
      <c r="I29" s="3" t="s">
        <v>76</v>
      </c>
      <c r="J29" s="1" t="s">
        <v>76</v>
      </c>
      <c r="K29" s="1">
        <v>119.72</v>
      </c>
      <c r="L29" s="1">
        <v>2</v>
      </c>
      <c r="M29" s="1">
        <f t="shared" si="0"/>
        <v>121.72</v>
      </c>
      <c r="N29" s="58">
        <v>0.09</v>
      </c>
      <c r="O29" s="59">
        <f t="shared" si="1"/>
        <v>25.462018393700792</v>
      </c>
      <c r="P29" s="60">
        <f t="shared" si="2"/>
        <v>77.531846008818903</v>
      </c>
      <c r="Q29" s="61">
        <v>79.989999999999995</v>
      </c>
      <c r="R29" s="62" t="str">
        <f t="shared" si="3"/>
        <v>114.99</v>
      </c>
    </row>
    <row r="30" spans="1:18" ht="112.5" customHeight="1">
      <c r="A30" s="1" t="s">
        <v>45</v>
      </c>
      <c r="B30" s="1"/>
      <c r="C30" s="7" t="s">
        <v>1202</v>
      </c>
      <c r="D30" s="1" t="s">
        <v>74</v>
      </c>
      <c r="E30" s="1">
        <v>5</v>
      </c>
      <c r="F30" s="1" t="s">
        <v>856</v>
      </c>
      <c r="G30" s="1">
        <v>4.4000000000000004</v>
      </c>
      <c r="H30" s="3" t="s">
        <v>92</v>
      </c>
      <c r="I30" s="3" t="s">
        <v>76</v>
      </c>
      <c r="J30" s="1" t="s">
        <v>76</v>
      </c>
      <c r="K30" s="1">
        <v>119.72</v>
      </c>
      <c r="L30" s="1">
        <v>2</v>
      </c>
      <c r="M30" s="1">
        <f t="shared" si="0"/>
        <v>121.72</v>
      </c>
      <c r="N30" s="58">
        <v>0.09</v>
      </c>
      <c r="O30" s="59">
        <f t="shared" si="1"/>
        <v>25.462018393700792</v>
      </c>
      <c r="P30" s="60">
        <f t="shared" si="2"/>
        <v>77.531846008818903</v>
      </c>
      <c r="Q30" s="61">
        <v>79.989999999999995</v>
      </c>
      <c r="R30" s="62" t="str">
        <f t="shared" si="3"/>
        <v>114.99</v>
      </c>
    </row>
    <row r="31" spans="1:18" ht="112.5" customHeight="1">
      <c r="A31" s="1" t="s">
        <v>46</v>
      </c>
      <c r="B31" s="1"/>
      <c r="C31" s="7" t="s">
        <v>1203</v>
      </c>
      <c r="D31" s="1" t="s">
        <v>75</v>
      </c>
      <c r="E31" s="1">
        <v>5</v>
      </c>
      <c r="F31" s="1" t="s">
        <v>856</v>
      </c>
      <c r="G31" s="1">
        <v>4.4000000000000004</v>
      </c>
      <c r="H31" s="3" t="s">
        <v>92</v>
      </c>
      <c r="I31" s="3" t="s">
        <v>76</v>
      </c>
      <c r="J31" s="1" t="s">
        <v>76</v>
      </c>
      <c r="K31" s="1">
        <v>119.72</v>
      </c>
      <c r="L31" s="1">
        <v>2</v>
      </c>
      <c r="M31" s="1">
        <f t="shared" si="0"/>
        <v>121.72</v>
      </c>
      <c r="N31" s="58">
        <v>0.09</v>
      </c>
      <c r="O31" s="59">
        <f t="shared" si="1"/>
        <v>25.462018393700792</v>
      </c>
      <c r="P31" s="60">
        <f t="shared" si="2"/>
        <v>77.531846008818903</v>
      </c>
      <c r="Q31" s="61">
        <v>79.989999999999995</v>
      </c>
      <c r="R31" s="62" t="str">
        <f t="shared" si="3"/>
        <v>114.99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2.125" style="32" customWidth="1"/>
    <col min="2" max="2" width="20.75" style="32" customWidth="1"/>
    <col min="3" max="3" width="11.5" style="32" customWidth="1"/>
    <col min="4" max="4" width="24.875" style="32" customWidth="1"/>
    <col min="5" max="5" width="10.625" style="35" customWidth="1"/>
    <col min="6" max="6" width="10.625" style="75" customWidth="1"/>
    <col min="7" max="7" width="10.625" style="32" customWidth="1"/>
    <col min="8" max="8" width="9" style="57"/>
    <col min="9" max="9" width="12.5" style="33" customWidth="1"/>
    <col min="10" max="10" width="9" style="33"/>
    <col min="11" max="11" width="10.5" style="33" customWidth="1"/>
    <col min="12" max="18" width="9" style="33"/>
    <col min="19" max="16384" width="9" style="32"/>
  </cols>
  <sheetData>
    <row r="1" spans="1:18" s="25" customFormat="1" ht="27.75" customHeight="1">
      <c r="A1" s="1" t="s">
        <v>0</v>
      </c>
      <c r="B1" s="1" t="s">
        <v>1</v>
      </c>
      <c r="C1" s="52" t="s">
        <v>2</v>
      </c>
      <c r="D1" s="1" t="s">
        <v>3</v>
      </c>
      <c r="E1" s="1" t="s">
        <v>4</v>
      </c>
      <c r="F1" s="63" t="s">
        <v>858</v>
      </c>
      <c r="G1" s="23" t="s">
        <v>5</v>
      </c>
      <c r="H1" s="24" t="s">
        <v>6</v>
      </c>
      <c r="I1" s="24" t="s">
        <v>7</v>
      </c>
      <c r="J1" s="24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93" customHeight="1">
      <c r="A2" s="26" t="s">
        <v>561</v>
      </c>
      <c r="B2" s="27"/>
      <c r="C2" s="27" t="s">
        <v>1068</v>
      </c>
      <c r="D2" s="34" t="s">
        <v>604</v>
      </c>
      <c r="E2" s="28">
        <v>30</v>
      </c>
      <c r="F2" s="72" t="s">
        <v>981</v>
      </c>
      <c r="G2" s="27">
        <v>1.5</v>
      </c>
      <c r="H2" s="31" t="s">
        <v>562</v>
      </c>
      <c r="I2" s="30" t="s">
        <v>563</v>
      </c>
      <c r="J2" s="30" t="s">
        <v>564</v>
      </c>
      <c r="K2" s="31">
        <v>18</v>
      </c>
      <c r="L2" s="29">
        <v>0.91</v>
      </c>
      <c r="M2" s="29">
        <f t="shared" ref="M2:M38" si="0">L2+K2</f>
        <v>18.91</v>
      </c>
      <c r="N2" s="58">
        <v>0.09</v>
      </c>
      <c r="O2" s="59">
        <f>((M2*(1+6%)/6.35)*(1+N2)+1)*1.1</f>
        <v>4.8847992755905523</v>
      </c>
      <c r="P2" s="60">
        <f>O2*(1+(45%+110%+45%*110%))</f>
        <v>14.874213794173231</v>
      </c>
      <c r="Q2" s="61">
        <v>18.989999999999998</v>
      </c>
      <c r="R2" s="62" t="str">
        <f>CONCATENATE(ROUND(Q2/0.7,0),".99")</f>
        <v>27.99</v>
      </c>
    </row>
    <row r="3" spans="1:18" ht="93" customHeight="1">
      <c r="A3" s="26" t="s">
        <v>565</v>
      </c>
      <c r="B3" s="27"/>
      <c r="C3" s="27" t="s">
        <v>1069</v>
      </c>
      <c r="D3" s="34" t="s">
        <v>605</v>
      </c>
      <c r="E3" s="28">
        <v>30</v>
      </c>
      <c r="F3" s="72" t="s">
        <v>870</v>
      </c>
      <c r="G3" s="27">
        <v>1.5</v>
      </c>
      <c r="H3" s="31" t="s">
        <v>562</v>
      </c>
      <c r="I3" s="30" t="s">
        <v>563</v>
      </c>
      <c r="J3" s="30" t="s">
        <v>563</v>
      </c>
      <c r="K3" s="31">
        <v>18</v>
      </c>
      <c r="L3" s="29">
        <v>0.91</v>
      </c>
      <c r="M3" s="29">
        <f t="shared" si="0"/>
        <v>18.91</v>
      </c>
      <c r="N3" s="58">
        <v>0.09</v>
      </c>
      <c r="O3" s="59">
        <f t="shared" ref="O3:O38" si="1">((M3*(1+6%)/6.35)*(1+N3)+1)*1.1</f>
        <v>4.8847992755905523</v>
      </c>
      <c r="P3" s="60">
        <f t="shared" ref="P3:P38" si="2">O3*(1+(45%+110%+45%*110%))</f>
        <v>14.874213794173231</v>
      </c>
      <c r="Q3" s="61">
        <v>18.989999999999998</v>
      </c>
      <c r="R3" s="62" t="str">
        <f t="shared" ref="R3:R38" si="3">CONCATENATE(ROUND(Q3/0.7,0),".99")</f>
        <v>27.99</v>
      </c>
    </row>
    <row r="4" spans="1:18" ht="93" customHeight="1">
      <c r="A4" s="26" t="s">
        <v>566</v>
      </c>
      <c r="B4" s="27"/>
      <c r="C4" s="27" t="s">
        <v>1070</v>
      </c>
      <c r="D4" s="34" t="s">
        <v>606</v>
      </c>
      <c r="E4" s="28">
        <v>30</v>
      </c>
      <c r="F4" s="72" t="s">
        <v>870</v>
      </c>
      <c r="G4" s="27">
        <v>1.5</v>
      </c>
      <c r="H4" s="31" t="s">
        <v>562</v>
      </c>
      <c r="I4" s="30" t="s">
        <v>563</v>
      </c>
      <c r="J4" s="30" t="s">
        <v>563</v>
      </c>
      <c r="K4" s="31">
        <v>18</v>
      </c>
      <c r="L4" s="29">
        <v>0.91</v>
      </c>
      <c r="M4" s="29">
        <f t="shared" si="0"/>
        <v>18.91</v>
      </c>
      <c r="N4" s="58">
        <v>0.09</v>
      </c>
      <c r="O4" s="59">
        <f t="shared" si="1"/>
        <v>4.8847992755905523</v>
      </c>
      <c r="P4" s="60">
        <f t="shared" si="2"/>
        <v>14.874213794173231</v>
      </c>
      <c r="Q4" s="61">
        <v>18.989999999999998</v>
      </c>
      <c r="R4" s="62" t="str">
        <f t="shared" si="3"/>
        <v>27.99</v>
      </c>
    </row>
    <row r="5" spans="1:18" ht="93" customHeight="1">
      <c r="A5" s="26" t="s">
        <v>567</v>
      </c>
      <c r="B5" s="27"/>
      <c r="C5" s="27" t="s">
        <v>1071</v>
      </c>
      <c r="D5" s="34" t="s">
        <v>607</v>
      </c>
      <c r="E5" s="28">
        <v>30</v>
      </c>
      <c r="F5" s="72" t="s">
        <v>885</v>
      </c>
      <c r="G5" s="27">
        <v>1.5</v>
      </c>
      <c r="H5" s="31" t="s">
        <v>562</v>
      </c>
      <c r="I5" s="30" t="s">
        <v>563</v>
      </c>
      <c r="J5" s="30" t="s">
        <v>563</v>
      </c>
      <c r="K5" s="31">
        <v>18</v>
      </c>
      <c r="L5" s="29">
        <v>0.91</v>
      </c>
      <c r="M5" s="29">
        <f t="shared" si="0"/>
        <v>18.91</v>
      </c>
      <c r="N5" s="58">
        <v>0.09</v>
      </c>
      <c r="O5" s="59">
        <f t="shared" si="1"/>
        <v>4.8847992755905523</v>
      </c>
      <c r="P5" s="60">
        <f t="shared" si="2"/>
        <v>14.874213794173231</v>
      </c>
      <c r="Q5" s="61">
        <v>18.989999999999998</v>
      </c>
      <c r="R5" s="62" t="str">
        <f t="shared" si="3"/>
        <v>27.99</v>
      </c>
    </row>
    <row r="6" spans="1:18" ht="93" customHeight="1">
      <c r="A6" s="26" t="s">
        <v>568</v>
      </c>
      <c r="B6" s="27"/>
      <c r="C6" s="27" t="s">
        <v>1072</v>
      </c>
      <c r="D6" s="34" t="s">
        <v>608</v>
      </c>
      <c r="E6" s="28">
        <v>30</v>
      </c>
      <c r="F6" s="72" t="s">
        <v>886</v>
      </c>
      <c r="G6" s="27">
        <v>1.5</v>
      </c>
      <c r="H6" s="31" t="s">
        <v>562</v>
      </c>
      <c r="I6" s="30" t="s">
        <v>563</v>
      </c>
      <c r="J6" s="30" t="s">
        <v>563</v>
      </c>
      <c r="K6" s="31">
        <v>18</v>
      </c>
      <c r="L6" s="29">
        <v>0.91</v>
      </c>
      <c r="M6" s="29">
        <f t="shared" si="0"/>
        <v>18.91</v>
      </c>
      <c r="N6" s="58">
        <v>0.09</v>
      </c>
      <c r="O6" s="59">
        <f t="shared" si="1"/>
        <v>4.8847992755905523</v>
      </c>
      <c r="P6" s="60">
        <f t="shared" si="2"/>
        <v>14.874213794173231</v>
      </c>
      <c r="Q6" s="61">
        <v>18.989999999999998</v>
      </c>
      <c r="R6" s="62" t="str">
        <f t="shared" si="3"/>
        <v>27.99</v>
      </c>
    </row>
    <row r="7" spans="1:18" ht="93" customHeight="1">
      <c r="A7" s="26" t="s">
        <v>569</v>
      </c>
      <c r="B7" s="27"/>
      <c r="C7" s="27" t="s">
        <v>1073</v>
      </c>
      <c r="D7" s="34" t="s">
        <v>609</v>
      </c>
      <c r="E7" s="28">
        <v>30</v>
      </c>
      <c r="F7" s="72" t="s">
        <v>883</v>
      </c>
      <c r="G7" s="27">
        <v>1.5</v>
      </c>
      <c r="H7" s="31" t="s">
        <v>562</v>
      </c>
      <c r="I7" s="30" t="s">
        <v>563</v>
      </c>
      <c r="J7" s="30" t="s">
        <v>563</v>
      </c>
      <c r="K7" s="31">
        <v>18</v>
      </c>
      <c r="L7" s="29">
        <v>0.91</v>
      </c>
      <c r="M7" s="29">
        <f t="shared" si="0"/>
        <v>18.91</v>
      </c>
      <c r="N7" s="58">
        <v>0.09</v>
      </c>
      <c r="O7" s="59">
        <f t="shared" si="1"/>
        <v>4.8847992755905523</v>
      </c>
      <c r="P7" s="60">
        <f t="shared" si="2"/>
        <v>14.874213794173231</v>
      </c>
      <c r="Q7" s="61">
        <v>18.989999999999998</v>
      </c>
      <c r="R7" s="62" t="str">
        <f t="shared" si="3"/>
        <v>27.99</v>
      </c>
    </row>
    <row r="8" spans="1:18" ht="93" customHeight="1">
      <c r="A8" s="26" t="s">
        <v>570</v>
      </c>
      <c r="B8" s="27"/>
      <c r="C8" s="27" t="s">
        <v>1074</v>
      </c>
      <c r="D8" s="34" t="s">
        <v>610</v>
      </c>
      <c r="E8" s="28">
        <v>29</v>
      </c>
      <c r="F8" s="72" t="s">
        <v>889</v>
      </c>
      <c r="G8" s="27">
        <v>1.5</v>
      </c>
      <c r="H8" s="31" t="s">
        <v>562</v>
      </c>
      <c r="I8" s="30" t="s">
        <v>563</v>
      </c>
      <c r="J8" s="30" t="s">
        <v>563</v>
      </c>
      <c r="K8" s="31">
        <v>18</v>
      </c>
      <c r="L8" s="29">
        <v>0.91</v>
      </c>
      <c r="M8" s="29">
        <f t="shared" si="0"/>
        <v>18.91</v>
      </c>
      <c r="N8" s="58">
        <v>0.09</v>
      </c>
      <c r="O8" s="59">
        <f t="shared" si="1"/>
        <v>4.8847992755905523</v>
      </c>
      <c r="P8" s="60">
        <f t="shared" si="2"/>
        <v>14.874213794173231</v>
      </c>
      <c r="Q8" s="61">
        <v>18.989999999999998</v>
      </c>
      <c r="R8" s="62" t="str">
        <f t="shared" si="3"/>
        <v>27.99</v>
      </c>
    </row>
    <row r="9" spans="1:18" ht="93" customHeight="1">
      <c r="A9" s="26" t="s">
        <v>571</v>
      </c>
      <c r="B9" s="27"/>
      <c r="C9" s="27" t="s">
        <v>1075</v>
      </c>
      <c r="D9" s="34" t="s">
        <v>611</v>
      </c>
      <c r="E9" s="28">
        <v>30</v>
      </c>
      <c r="F9" s="72" t="s">
        <v>882</v>
      </c>
      <c r="G9" s="27">
        <v>1.5</v>
      </c>
      <c r="H9" s="31" t="s">
        <v>562</v>
      </c>
      <c r="I9" s="30" t="s">
        <v>563</v>
      </c>
      <c r="J9" s="30" t="s">
        <v>563</v>
      </c>
      <c r="K9" s="31">
        <v>18</v>
      </c>
      <c r="L9" s="29">
        <v>0.91</v>
      </c>
      <c r="M9" s="29">
        <f t="shared" si="0"/>
        <v>18.91</v>
      </c>
      <c r="N9" s="58">
        <v>0.09</v>
      </c>
      <c r="O9" s="59">
        <f t="shared" si="1"/>
        <v>4.8847992755905523</v>
      </c>
      <c r="P9" s="60">
        <f t="shared" si="2"/>
        <v>14.874213794173231</v>
      </c>
      <c r="Q9" s="61">
        <v>18.989999999999998</v>
      </c>
      <c r="R9" s="62" t="str">
        <f t="shared" si="3"/>
        <v>27.99</v>
      </c>
    </row>
    <row r="10" spans="1:18" ht="93" customHeight="1">
      <c r="A10" s="26" t="s">
        <v>572</v>
      </c>
      <c r="B10" s="27"/>
      <c r="C10" s="27" t="s">
        <v>1076</v>
      </c>
      <c r="D10" s="34" t="s">
        <v>612</v>
      </c>
      <c r="E10" s="28">
        <v>30</v>
      </c>
      <c r="F10" s="72" t="s">
        <v>884</v>
      </c>
      <c r="G10" s="27">
        <v>1.5</v>
      </c>
      <c r="H10" s="31" t="s">
        <v>562</v>
      </c>
      <c r="I10" s="30" t="s">
        <v>563</v>
      </c>
      <c r="J10" s="30" t="s">
        <v>563</v>
      </c>
      <c r="K10" s="31">
        <v>18</v>
      </c>
      <c r="L10" s="29">
        <v>0.91</v>
      </c>
      <c r="M10" s="29">
        <f t="shared" si="0"/>
        <v>18.91</v>
      </c>
      <c r="N10" s="58">
        <v>0.09</v>
      </c>
      <c r="O10" s="59">
        <f t="shared" si="1"/>
        <v>4.8847992755905523</v>
      </c>
      <c r="P10" s="60">
        <f t="shared" si="2"/>
        <v>14.874213794173231</v>
      </c>
      <c r="Q10" s="61">
        <v>18.989999999999998</v>
      </c>
      <c r="R10" s="62" t="str">
        <f t="shared" si="3"/>
        <v>27.99</v>
      </c>
    </row>
    <row r="11" spans="1:18" ht="93" customHeight="1">
      <c r="A11" s="26" t="s">
        <v>573</v>
      </c>
      <c r="B11" s="27"/>
      <c r="C11" s="27" t="s">
        <v>1077</v>
      </c>
      <c r="D11" s="34" t="s">
        <v>613</v>
      </c>
      <c r="E11" s="28">
        <v>30</v>
      </c>
      <c r="F11" s="72" t="s">
        <v>887</v>
      </c>
      <c r="G11" s="27">
        <v>1.5</v>
      </c>
      <c r="H11" s="31" t="s">
        <v>562</v>
      </c>
      <c r="I11" s="30" t="s">
        <v>563</v>
      </c>
      <c r="J11" s="30" t="s">
        <v>563</v>
      </c>
      <c r="K11" s="31">
        <v>18</v>
      </c>
      <c r="L11" s="29">
        <v>0.91</v>
      </c>
      <c r="M11" s="29">
        <f t="shared" si="0"/>
        <v>18.91</v>
      </c>
      <c r="N11" s="58">
        <v>0.09</v>
      </c>
      <c r="O11" s="59">
        <f t="shared" si="1"/>
        <v>4.8847992755905523</v>
      </c>
      <c r="P11" s="60">
        <f t="shared" si="2"/>
        <v>14.874213794173231</v>
      </c>
      <c r="Q11" s="61">
        <v>18.989999999999998</v>
      </c>
      <c r="R11" s="62" t="str">
        <f t="shared" si="3"/>
        <v>27.99</v>
      </c>
    </row>
    <row r="12" spans="1:18" ht="93" customHeight="1">
      <c r="A12" s="26" t="s">
        <v>574</v>
      </c>
      <c r="B12" s="27"/>
      <c r="C12" s="27" t="s">
        <v>1078</v>
      </c>
      <c r="D12" s="34" t="s">
        <v>614</v>
      </c>
      <c r="E12" s="28">
        <v>30</v>
      </c>
      <c r="F12" s="72" t="s">
        <v>888</v>
      </c>
      <c r="G12" s="27">
        <v>1.5</v>
      </c>
      <c r="H12" s="31" t="s">
        <v>562</v>
      </c>
      <c r="I12" s="30" t="s">
        <v>563</v>
      </c>
      <c r="J12" s="30" t="s">
        <v>563</v>
      </c>
      <c r="K12" s="31">
        <v>18</v>
      </c>
      <c r="L12" s="29">
        <v>0.91</v>
      </c>
      <c r="M12" s="29">
        <f t="shared" si="0"/>
        <v>18.91</v>
      </c>
      <c r="N12" s="58">
        <v>0.09</v>
      </c>
      <c r="O12" s="59">
        <f t="shared" si="1"/>
        <v>4.8847992755905523</v>
      </c>
      <c r="P12" s="60">
        <f t="shared" si="2"/>
        <v>14.874213794173231</v>
      </c>
      <c r="Q12" s="61">
        <v>18.989999999999998</v>
      </c>
      <c r="R12" s="62" t="str">
        <f t="shared" si="3"/>
        <v>27.99</v>
      </c>
    </row>
    <row r="13" spans="1:18" ht="93" customHeight="1">
      <c r="A13" s="26" t="s">
        <v>575</v>
      </c>
      <c r="B13" s="27"/>
      <c r="C13" s="27" t="s">
        <v>1079</v>
      </c>
      <c r="D13" s="34" t="s">
        <v>615</v>
      </c>
      <c r="E13" s="28">
        <v>30</v>
      </c>
      <c r="F13" s="72" t="s">
        <v>879</v>
      </c>
      <c r="G13" s="27">
        <v>1.5</v>
      </c>
      <c r="H13" s="31" t="s">
        <v>562</v>
      </c>
      <c r="I13" s="30" t="s">
        <v>563</v>
      </c>
      <c r="J13" s="30" t="s">
        <v>563</v>
      </c>
      <c r="K13" s="31">
        <v>18</v>
      </c>
      <c r="L13" s="29">
        <v>0.91</v>
      </c>
      <c r="M13" s="29">
        <f t="shared" si="0"/>
        <v>18.91</v>
      </c>
      <c r="N13" s="58">
        <v>0.09</v>
      </c>
      <c r="O13" s="59">
        <f t="shared" si="1"/>
        <v>4.8847992755905523</v>
      </c>
      <c r="P13" s="60">
        <f t="shared" si="2"/>
        <v>14.874213794173231</v>
      </c>
      <c r="Q13" s="61">
        <v>18.989999999999998</v>
      </c>
      <c r="R13" s="62" t="str">
        <f t="shared" si="3"/>
        <v>27.99</v>
      </c>
    </row>
    <row r="14" spans="1:18" ht="93" customHeight="1">
      <c r="A14" s="26" t="s">
        <v>576</v>
      </c>
      <c r="B14" s="27"/>
      <c r="C14" s="27" t="s">
        <v>1080</v>
      </c>
      <c r="D14" s="34" t="s">
        <v>616</v>
      </c>
      <c r="E14" s="28">
        <v>20</v>
      </c>
      <c r="F14" s="72" t="s">
        <v>880</v>
      </c>
      <c r="G14" s="27">
        <v>1.5</v>
      </c>
      <c r="H14" s="31" t="s">
        <v>562</v>
      </c>
      <c r="I14" s="30" t="s">
        <v>563</v>
      </c>
      <c r="J14" s="30" t="s">
        <v>563</v>
      </c>
      <c r="K14" s="31">
        <v>18</v>
      </c>
      <c r="L14" s="29">
        <v>0.91</v>
      </c>
      <c r="M14" s="29">
        <f t="shared" si="0"/>
        <v>18.91</v>
      </c>
      <c r="N14" s="58">
        <v>0.09</v>
      </c>
      <c r="O14" s="59">
        <f t="shared" si="1"/>
        <v>4.8847992755905523</v>
      </c>
      <c r="P14" s="60">
        <f t="shared" si="2"/>
        <v>14.874213794173231</v>
      </c>
      <c r="Q14" s="61">
        <v>18.989999999999998</v>
      </c>
      <c r="R14" s="62" t="str">
        <f t="shared" si="3"/>
        <v>27.99</v>
      </c>
    </row>
    <row r="15" spans="1:18" ht="93" customHeight="1">
      <c r="A15" s="26" t="s">
        <v>577</v>
      </c>
      <c r="B15" s="27"/>
      <c r="C15" s="27" t="s">
        <v>1081</v>
      </c>
      <c r="D15" s="34" t="s">
        <v>617</v>
      </c>
      <c r="E15" s="28">
        <v>29</v>
      </c>
      <c r="F15" s="72" t="s">
        <v>881</v>
      </c>
      <c r="G15" s="27">
        <v>1.5</v>
      </c>
      <c r="H15" s="31" t="s">
        <v>562</v>
      </c>
      <c r="I15" s="30" t="s">
        <v>563</v>
      </c>
      <c r="J15" s="30" t="s">
        <v>563</v>
      </c>
      <c r="K15" s="31">
        <v>18</v>
      </c>
      <c r="L15" s="29">
        <v>0.91</v>
      </c>
      <c r="M15" s="29">
        <f t="shared" si="0"/>
        <v>18.91</v>
      </c>
      <c r="N15" s="58">
        <v>0.09</v>
      </c>
      <c r="O15" s="59">
        <f t="shared" si="1"/>
        <v>4.8847992755905523</v>
      </c>
      <c r="P15" s="60">
        <f t="shared" si="2"/>
        <v>14.874213794173231</v>
      </c>
      <c r="Q15" s="61">
        <v>18.989999999999998</v>
      </c>
      <c r="R15" s="62" t="str">
        <f t="shared" si="3"/>
        <v>27.99</v>
      </c>
    </row>
    <row r="16" spans="1:18" ht="93" customHeight="1">
      <c r="A16" s="26" t="s">
        <v>578</v>
      </c>
      <c r="B16" s="27"/>
      <c r="C16" s="27" t="s">
        <v>1082</v>
      </c>
      <c r="D16" s="34" t="s">
        <v>618</v>
      </c>
      <c r="E16" s="28">
        <v>30</v>
      </c>
      <c r="F16" s="72" t="s">
        <v>874</v>
      </c>
      <c r="G16" s="27">
        <v>1.5</v>
      </c>
      <c r="H16" s="31" t="s">
        <v>562</v>
      </c>
      <c r="I16" s="30" t="s">
        <v>563</v>
      </c>
      <c r="J16" s="30" t="s">
        <v>563</v>
      </c>
      <c r="K16" s="31">
        <v>18</v>
      </c>
      <c r="L16" s="29">
        <v>0.91</v>
      </c>
      <c r="M16" s="29">
        <f t="shared" si="0"/>
        <v>18.91</v>
      </c>
      <c r="N16" s="58">
        <v>0.09</v>
      </c>
      <c r="O16" s="59">
        <f t="shared" si="1"/>
        <v>4.8847992755905523</v>
      </c>
      <c r="P16" s="60">
        <f t="shared" si="2"/>
        <v>14.874213794173231</v>
      </c>
      <c r="Q16" s="61">
        <v>18.989999999999998</v>
      </c>
      <c r="R16" s="62" t="str">
        <f t="shared" si="3"/>
        <v>27.99</v>
      </c>
    </row>
    <row r="17" spans="1:18" ht="93" customHeight="1">
      <c r="A17" s="26" t="s">
        <v>579</v>
      </c>
      <c r="B17" s="27"/>
      <c r="C17" s="27" t="s">
        <v>1076</v>
      </c>
      <c r="D17" s="34" t="s">
        <v>619</v>
      </c>
      <c r="E17" s="28">
        <v>30</v>
      </c>
      <c r="F17" s="72" t="s">
        <v>873</v>
      </c>
      <c r="G17" s="27">
        <v>1.5</v>
      </c>
      <c r="H17" s="31" t="s">
        <v>562</v>
      </c>
      <c r="I17" s="30" t="s">
        <v>563</v>
      </c>
      <c r="J17" s="30" t="s">
        <v>563</v>
      </c>
      <c r="K17" s="31">
        <v>18</v>
      </c>
      <c r="L17" s="29">
        <v>0.91</v>
      </c>
      <c r="M17" s="29">
        <f t="shared" si="0"/>
        <v>18.91</v>
      </c>
      <c r="N17" s="58">
        <v>0.09</v>
      </c>
      <c r="O17" s="59">
        <f t="shared" si="1"/>
        <v>4.8847992755905523</v>
      </c>
      <c r="P17" s="60">
        <f t="shared" si="2"/>
        <v>14.874213794173231</v>
      </c>
      <c r="Q17" s="61">
        <v>18.989999999999998</v>
      </c>
      <c r="R17" s="62" t="str">
        <f t="shared" si="3"/>
        <v>27.99</v>
      </c>
    </row>
    <row r="18" spans="1:18" ht="93" customHeight="1">
      <c r="A18" s="26" t="s">
        <v>580</v>
      </c>
      <c r="B18" s="27"/>
      <c r="C18" s="27" t="s">
        <v>1083</v>
      </c>
      <c r="D18" s="34" t="s">
        <v>620</v>
      </c>
      <c r="E18" s="28">
        <v>30</v>
      </c>
      <c r="F18" s="72" t="s">
        <v>869</v>
      </c>
      <c r="G18" s="27">
        <v>1.5</v>
      </c>
      <c r="H18" s="31" t="s">
        <v>562</v>
      </c>
      <c r="I18" s="30" t="s">
        <v>563</v>
      </c>
      <c r="J18" s="30" t="s">
        <v>563</v>
      </c>
      <c r="K18" s="31">
        <v>18</v>
      </c>
      <c r="L18" s="29">
        <v>0.91</v>
      </c>
      <c r="M18" s="29">
        <f t="shared" si="0"/>
        <v>18.91</v>
      </c>
      <c r="N18" s="58">
        <v>0.09</v>
      </c>
      <c r="O18" s="59">
        <f t="shared" si="1"/>
        <v>4.8847992755905523</v>
      </c>
      <c r="P18" s="60">
        <f t="shared" si="2"/>
        <v>14.874213794173231</v>
      </c>
      <c r="Q18" s="61">
        <v>18.989999999999998</v>
      </c>
      <c r="R18" s="62" t="str">
        <f t="shared" si="3"/>
        <v>27.99</v>
      </c>
    </row>
    <row r="19" spans="1:18" ht="93" customHeight="1">
      <c r="A19" s="26" t="s">
        <v>581</v>
      </c>
      <c r="B19" s="27"/>
      <c r="C19" s="27" t="s">
        <v>1084</v>
      </c>
      <c r="D19" s="34" t="s">
        <v>621</v>
      </c>
      <c r="E19" s="28">
        <v>30</v>
      </c>
      <c r="F19" s="72" t="s">
        <v>872</v>
      </c>
      <c r="G19" s="27">
        <v>1.5</v>
      </c>
      <c r="H19" s="31" t="s">
        <v>562</v>
      </c>
      <c r="I19" s="30" t="s">
        <v>563</v>
      </c>
      <c r="J19" s="30" t="s">
        <v>563</v>
      </c>
      <c r="K19" s="31">
        <v>18</v>
      </c>
      <c r="L19" s="29">
        <v>0.91</v>
      </c>
      <c r="M19" s="29">
        <f t="shared" si="0"/>
        <v>18.91</v>
      </c>
      <c r="N19" s="58">
        <v>0.09</v>
      </c>
      <c r="O19" s="59">
        <f t="shared" si="1"/>
        <v>4.8847992755905523</v>
      </c>
      <c r="P19" s="60">
        <f t="shared" si="2"/>
        <v>14.874213794173231</v>
      </c>
      <c r="Q19" s="61">
        <v>18.989999999999998</v>
      </c>
      <c r="R19" s="62" t="str">
        <f t="shared" si="3"/>
        <v>27.99</v>
      </c>
    </row>
    <row r="20" spans="1:18" ht="93" customHeight="1">
      <c r="A20" s="26" t="s">
        <v>582</v>
      </c>
      <c r="B20" s="27"/>
      <c r="C20" s="27" t="s">
        <v>1085</v>
      </c>
      <c r="D20" s="34" t="s">
        <v>622</v>
      </c>
      <c r="E20" s="28">
        <v>30</v>
      </c>
      <c r="F20" s="72" t="s">
        <v>871</v>
      </c>
      <c r="G20" s="27">
        <v>1.5</v>
      </c>
      <c r="H20" s="31" t="s">
        <v>562</v>
      </c>
      <c r="I20" s="30" t="s">
        <v>563</v>
      </c>
      <c r="J20" s="30" t="s">
        <v>563</v>
      </c>
      <c r="K20" s="31">
        <v>18</v>
      </c>
      <c r="L20" s="29">
        <v>0.91</v>
      </c>
      <c r="M20" s="29">
        <f t="shared" si="0"/>
        <v>18.91</v>
      </c>
      <c r="N20" s="58">
        <v>0.09</v>
      </c>
      <c r="O20" s="59">
        <f t="shared" si="1"/>
        <v>4.8847992755905523</v>
      </c>
      <c r="P20" s="60">
        <f t="shared" si="2"/>
        <v>14.874213794173231</v>
      </c>
      <c r="Q20" s="61">
        <v>18.989999999999998</v>
      </c>
      <c r="R20" s="62" t="str">
        <f t="shared" si="3"/>
        <v>27.99</v>
      </c>
    </row>
    <row r="21" spans="1:18" ht="93" customHeight="1">
      <c r="A21" s="26" t="s">
        <v>583</v>
      </c>
      <c r="B21" s="27"/>
      <c r="C21" s="27" t="s">
        <v>1086</v>
      </c>
      <c r="D21" s="34" t="s">
        <v>623</v>
      </c>
      <c r="E21" s="28">
        <v>30</v>
      </c>
      <c r="F21" s="72" t="s">
        <v>875</v>
      </c>
      <c r="G21" s="27">
        <v>1.5</v>
      </c>
      <c r="H21" s="31" t="s">
        <v>562</v>
      </c>
      <c r="I21" s="30" t="s">
        <v>563</v>
      </c>
      <c r="J21" s="30" t="s">
        <v>563</v>
      </c>
      <c r="K21" s="31">
        <v>18</v>
      </c>
      <c r="L21" s="29">
        <v>0.91</v>
      </c>
      <c r="M21" s="29">
        <f t="shared" si="0"/>
        <v>18.91</v>
      </c>
      <c r="N21" s="58">
        <v>0.09</v>
      </c>
      <c r="O21" s="59">
        <f t="shared" si="1"/>
        <v>4.8847992755905523</v>
      </c>
      <c r="P21" s="60">
        <f t="shared" si="2"/>
        <v>14.874213794173231</v>
      </c>
      <c r="Q21" s="61">
        <v>18.989999999999998</v>
      </c>
      <c r="R21" s="62" t="str">
        <f t="shared" si="3"/>
        <v>27.99</v>
      </c>
    </row>
    <row r="22" spans="1:18" ht="93" customHeight="1">
      <c r="A22" s="26" t="s">
        <v>584</v>
      </c>
      <c r="B22" s="27"/>
      <c r="C22" s="27" t="s">
        <v>1087</v>
      </c>
      <c r="D22" s="34" t="s">
        <v>624</v>
      </c>
      <c r="E22" s="28">
        <v>31</v>
      </c>
      <c r="F22" s="72" t="s">
        <v>876</v>
      </c>
      <c r="G22" s="27">
        <v>1.5</v>
      </c>
      <c r="H22" s="31" t="s">
        <v>562</v>
      </c>
      <c r="I22" s="30" t="s">
        <v>563</v>
      </c>
      <c r="J22" s="30" t="s">
        <v>563</v>
      </c>
      <c r="K22" s="31">
        <v>18</v>
      </c>
      <c r="L22" s="29">
        <v>0.91</v>
      </c>
      <c r="M22" s="29">
        <f t="shared" si="0"/>
        <v>18.91</v>
      </c>
      <c r="N22" s="58">
        <v>0.09</v>
      </c>
      <c r="O22" s="59">
        <f t="shared" si="1"/>
        <v>4.8847992755905523</v>
      </c>
      <c r="P22" s="60">
        <f t="shared" si="2"/>
        <v>14.874213794173231</v>
      </c>
      <c r="Q22" s="61">
        <v>18.989999999999998</v>
      </c>
      <c r="R22" s="62" t="str">
        <f t="shared" si="3"/>
        <v>27.99</v>
      </c>
    </row>
    <row r="23" spans="1:18" ht="93" customHeight="1">
      <c r="A23" s="26" t="s">
        <v>585</v>
      </c>
      <c r="B23" s="27"/>
      <c r="C23" s="27" t="s">
        <v>1088</v>
      </c>
      <c r="D23" s="34" t="s">
        <v>625</v>
      </c>
      <c r="E23" s="28">
        <v>30</v>
      </c>
      <c r="F23" s="72" t="s">
        <v>877</v>
      </c>
      <c r="G23" s="27">
        <v>1.5</v>
      </c>
      <c r="H23" s="31" t="s">
        <v>562</v>
      </c>
      <c r="I23" s="30" t="s">
        <v>563</v>
      </c>
      <c r="J23" s="30" t="s">
        <v>563</v>
      </c>
      <c r="K23" s="31">
        <v>18</v>
      </c>
      <c r="L23" s="29">
        <v>0.91</v>
      </c>
      <c r="M23" s="29">
        <f t="shared" si="0"/>
        <v>18.91</v>
      </c>
      <c r="N23" s="58">
        <v>0.09</v>
      </c>
      <c r="O23" s="59">
        <f t="shared" si="1"/>
        <v>4.8847992755905523</v>
      </c>
      <c r="P23" s="60">
        <f t="shared" si="2"/>
        <v>14.874213794173231</v>
      </c>
      <c r="Q23" s="61">
        <v>18.989999999999998</v>
      </c>
      <c r="R23" s="62" t="str">
        <f t="shared" si="3"/>
        <v>27.99</v>
      </c>
    </row>
    <row r="24" spans="1:18" ht="93" customHeight="1">
      <c r="A24" s="26" t="s">
        <v>586</v>
      </c>
      <c r="B24" s="27"/>
      <c r="C24" s="27" t="s">
        <v>1069</v>
      </c>
      <c r="D24" s="34" t="s">
        <v>626</v>
      </c>
      <c r="E24" s="28">
        <v>30</v>
      </c>
      <c r="F24" s="72" t="s">
        <v>878</v>
      </c>
      <c r="G24" s="27">
        <v>1.5</v>
      </c>
      <c r="H24" s="31" t="s">
        <v>562</v>
      </c>
      <c r="I24" s="30" t="s">
        <v>563</v>
      </c>
      <c r="J24" s="30" t="s">
        <v>563</v>
      </c>
      <c r="K24" s="31">
        <v>18</v>
      </c>
      <c r="L24" s="29">
        <v>0.91</v>
      </c>
      <c r="M24" s="29">
        <f t="shared" si="0"/>
        <v>18.91</v>
      </c>
      <c r="N24" s="58">
        <v>0.09</v>
      </c>
      <c r="O24" s="59">
        <f t="shared" si="1"/>
        <v>4.8847992755905523</v>
      </c>
      <c r="P24" s="60">
        <f t="shared" si="2"/>
        <v>14.874213794173231</v>
      </c>
      <c r="Q24" s="61">
        <v>18.989999999999998</v>
      </c>
      <c r="R24" s="62" t="str">
        <f t="shared" si="3"/>
        <v>27.99</v>
      </c>
    </row>
    <row r="25" spans="1:18" ht="93" customHeight="1">
      <c r="A25" s="26" t="s">
        <v>587</v>
      </c>
      <c r="B25" s="27"/>
      <c r="C25" s="27" t="s">
        <v>1096</v>
      </c>
      <c r="D25" s="34" t="s">
        <v>627</v>
      </c>
      <c r="E25" s="28">
        <v>60</v>
      </c>
      <c r="F25" s="73"/>
      <c r="G25" s="27">
        <v>1.5</v>
      </c>
      <c r="H25" s="31" t="s">
        <v>562</v>
      </c>
      <c r="I25" s="30" t="s">
        <v>864</v>
      </c>
      <c r="J25" s="30" t="s">
        <v>864</v>
      </c>
      <c r="K25" s="31">
        <v>18</v>
      </c>
      <c r="L25" s="29">
        <v>0.91</v>
      </c>
      <c r="M25" s="29">
        <f t="shared" si="0"/>
        <v>18.91</v>
      </c>
      <c r="N25" s="58"/>
      <c r="O25" s="59"/>
      <c r="P25" s="60"/>
      <c r="Q25" s="61"/>
      <c r="R25" s="62"/>
    </row>
    <row r="26" spans="1:18" ht="93" customHeight="1">
      <c r="A26" s="26" t="s">
        <v>588</v>
      </c>
      <c r="B26" s="27"/>
      <c r="C26" s="27" t="s">
        <v>1097</v>
      </c>
      <c r="D26" s="34" t="s">
        <v>628</v>
      </c>
      <c r="E26" s="28">
        <v>61</v>
      </c>
      <c r="F26" s="73"/>
      <c r="G26" s="27">
        <v>1.5</v>
      </c>
      <c r="H26" s="31" t="s">
        <v>562</v>
      </c>
      <c r="I26" s="30" t="s">
        <v>864</v>
      </c>
      <c r="J26" s="30" t="s">
        <v>864</v>
      </c>
      <c r="K26" s="31">
        <v>18</v>
      </c>
      <c r="L26" s="29">
        <v>0.91</v>
      </c>
      <c r="M26" s="29">
        <f t="shared" si="0"/>
        <v>18.91</v>
      </c>
      <c r="N26" s="58"/>
      <c r="O26" s="59"/>
      <c r="P26" s="60"/>
      <c r="Q26" s="61"/>
      <c r="R26" s="62"/>
    </row>
    <row r="27" spans="1:18" ht="93" customHeight="1">
      <c r="A27" s="26" t="s">
        <v>589</v>
      </c>
      <c r="B27" s="27"/>
      <c r="C27" s="27" t="s">
        <v>1098</v>
      </c>
      <c r="D27" s="34" t="s">
        <v>629</v>
      </c>
      <c r="E27" s="28">
        <v>61</v>
      </c>
      <c r="F27" s="73"/>
      <c r="G27" s="27">
        <v>1.5</v>
      </c>
      <c r="H27" s="31" t="s">
        <v>562</v>
      </c>
      <c r="I27" s="30" t="s">
        <v>864</v>
      </c>
      <c r="J27" s="30" t="s">
        <v>864</v>
      </c>
      <c r="K27" s="31">
        <v>18</v>
      </c>
      <c r="L27" s="29">
        <v>0.91</v>
      </c>
      <c r="M27" s="29">
        <f t="shared" si="0"/>
        <v>18.91</v>
      </c>
      <c r="N27" s="58"/>
      <c r="O27" s="59"/>
      <c r="P27" s="60"/>
      <c r="Q27" s="61"/>
      <c r="R27" s="62"/>
    </row>
    <row r="28" spans="1:18" ht="93" customHeight="1">
      <c r="A28" s="26" t="s">
        <v>590</v>
      </c>
      <c r="B28" s="27"/>
      <c r="C28" s="27" t="s">
        <v>1099</v>
      </c>
      <c r="D28" s="34" t="s">
        <v>630</v>
      </c>
      <c r="E28" s="28">
        <v>20</v>
      </c>
      <c r="F28" s="74"/>
      <c r="G28" s="27">
        <v>1.5</v>
      </c>
      <c r="H28" s="31" t="s">
        <v>562</v>
      </c>
      <c r="I28" s="30" t="s">
        <v>864</v>
      </c>
      <c r="J28" s="30" t="s">
        <v>864</v>
      </c>
      <c r="K28" s="31">
        <v>18</v>
      </c>
      <c r="L28" s="29">
        <v>0.91</v>
      </c>
      <c r="M28" s="29">
        <f t="shared" si="0"/>
        <v>18.91</v>
      </c>
      <c r="N28" s="58"/>
      <c r="O28" s="59"/>
      <c r="P28" s="60"/>
      <c r="Q28" s="61"/>
      <c r="R28" s="62"/>
    </row>
    <row r="29" spans="1:18" ht="93" customHeight="1">
      <c r="A29" s="26" t="s">
        <v>591</v>
      </c>
      <c r="B29" s="27"/>
      <c r="C29" s="27" t="s">
        <v>1100</v>
      </c>
      <c r="D29" s="34" t="s">
        <v>631</v>
      </c>
      <c r="E29" s="28">
        <v>60</v>
      </c>
      <c r="F29" s="74"/>
      <c r="G29" s="27">
        <v>1.5</v>
      </c>
      <c r="H29" s="31" t="s">
        <v>562</v>
      </c>
      <c r="I29" s="30" t="s">
        <v>864</v>
      </c>
      <c r="J29" s="30" t="s">
        <v>864</v>
      </c>
      <c r="K29" s="31">
        <v>18</v>
      </c>
      <c r="L29" s="29">
        <v>0.91</v>
      </c>
      <c r="M29" s="29">
        <f t="shared" si="0"/>
        <v>18.91</v>
      </c>
      <c r="N29" s="58"/>
      <c r="O29" s="59"/>
      <c r="P29" s="60"/>
      <c r="Q29" s="61"/>
      <c r="R29" s="62"/>
    </row>
    <row r="30" spans="1:18" ht="93" customHeight="1">
      <c r="A30" s="64" t="s">
        <v>592</v>
      </c>
      <c r="B30" s="27"/>
      <c r="C30" s="27" t="s">
        <v>511</v>
      </c>
      <c r="D30" s="34" t="s">
        <v>602</v>
      </c>
      <c r="E30" s="28">
        <v>100</v>
      </c>
      <c r="F30" s="74"/>
      <c r="G30" s="27">
        <v>1.37</v>
      </c>
      <c r="H30" s="31" t="s">
        <v>853</v>
      </c>
      <c r="I30" s="30" t="s">
        <v>854</v>
      </c>
      <c r="J30" s="30" t="s">
        <v>854</v>
      </c>
      <c r="K30" s="31">
        <v>14</v>
      </c>
      <c r="L30" s="29">
        <v>1.38</v>
      </c>
      <c r="M30" s="29">
        <f t="shared" si="0"/>
        <v>15.379999999999999</v>
      </c>
      <c r="N30" s="58"/>
      <c r="O30" s="59"/>
      <c r="P30" s="60"/>
      <c r="Q30" s="61"/>
      <c r="R30" s="62"/>
    </row>
    <row r="31" spans="1:18" ht="93" customHeight="1">
      <c r="A31" s="64" t="s">
        <v>593</v>
      </c>
      <c r="B31" s="27"/>
      <c r="C31" s="27" t="s">
        <v>510</v>
      </c>
      <c r="D31" s="34" t="s">
        <v>603</v>
      </c>
      <c r="E31" s="28">
        <v>31</v>
      </c>
      <c r="F31" s="74"/>
      <c r="G31" s="27">
        <v>1.37</v>
      </c>
      <c r="H31" s="31" t="s">
        <v>853</v>
      </c>
      <c r="I31" s="30" t="s">
        <v>854</v>
      </c>
      <c r="J31" s="30" t="s">
        <v>854</v>
      </c>
      <c r="K31" s="31">
        <v>14</v>
      </c>
      <c r="L31" s="29">
        <v>1.38</v>
      </c>
      <c r="M31" s="29">
        <f t="shared" si="0"/>
        <v>15.379999999999999</v>
      </c>
      <c r="N31" s="58"/>
      <c r="O31" s="59"/>
      <c r="P31" s="60"/>
      <c r="Q31" s="61"/>
      <c r="R31" s="62"/>
    </row>
    <row r="32" spans="1:18" ht="93" customHeight="1">
      <c r="A32" s="26" t="s">
        <v>594</v>
      </c>
      <c r="B32" s="27"/>
      <c r="C32" s="27" t="s">
        <v>1089</v>
      </c>
      <c r="D32" s="34" t="s">
        <v>632</v>
      </c>
      <c r="E32" s="28">
        <v>30</v>
      </c>
      <c r="F32" s="72" t="s">
        <v>892</v>
      </c>
      <c r="G32" s="27">
        <v>1.5</v>
      </c>
      <c r="H32" s="31" t="s">
        <v>562</v>
      </c>
      <c r="I32" s="30" t="s">
        <v>563</v>
      </c>
      <c r="J32" s="30" t="s">
        <v>563</v>
      </c>
      <c r="K32" s="31">
        <v>18</v>
      </c>
      <c r="L32" s="29">
        <v>0.91</v>
      </c>
      <c r="M32" s="29">
        <f t="shared" si="0"/>
        <v>18.91</v>
      </c>
      <c r="N32" s="58">
        <v>0.09</v>
      </c>
      <c r="O32" s="59">
        <f t="shared" si="1"/>
        <v>4.8847992755905523</v>
      </c>
      <c r="P32" s="60">
        <f t="shared" si="2"/>
        <v>14.874213794173231</v>
      </c>
      <c r="Q32" s="61">
        <v>18.989999999999998</v>
      </c>
      <c r="R32" s="62" t="str">
        <f t="shared" si="3"/>
        <v>27.99</v>
      </c>
    </row>
    <row r="33" spans="1:18" ht="93" customHeight="1">
      <c r="A33" s="26" t="s">
        <v>595</v>
      </c>
      <c r="B33" s="27"/>
      <c r="C33" s="27" t="s">
        <v>1090</v>
      </c>
      <c r="D33" s="34" t="s">
        <v>633</v>
      </c>
      <c r="E33" s="28">
        <v>29</v>
      </c>
      <c r="F33" s="72" t="s">
        <v>890</v>
      </c>
      <c r="G33" s="27">
        <v>1.5</v>
      </c>
      <c r="H33" s="31" t="s">
        <v>562</v>
      </c>
      <c r="I33" s="30" t="s">
        <v>563</v>
      </c>
      <c r="J33" s="30" t="s">
        <v>563</v>
      </c>
      <c r="K33" s="31">
        <v>18</v>
      </c>
      <c r="L33" s="29">
        <v>0.91</v>
      </c>
      <c r="M33" s="29">
        <f t="shared" si="0"/>
        <v>18.91</v>
      </c>
      <c r="N33" s="58">
        <v>0.09</v>
      </c>
      <c r="O33" s="59">
        <f t="shared" si="1"/>
        <v>4.8847992755905523</v>
      </c>
      <c r="P33" s="60">
        <f t="shared" si="2"/>
        <v>14.874213794173231</v>
      </c>
      <c r="Q33" s="61">
        <v>18.989999999999998</v>
      </c>
      <c r="R33" s="62" t="str">
        <f t="shared" si="3"/>
        <v>27.99</v>
      </c>
    </row>
    <row r="34" spans="1:18" ht="93" customHeight="1">
      <c r="A34" s="26" t="s">
        <v>596</v>
      </c>
      <c r="B34" s="27"/>
      <c r="C34" s="27" t="s">
        <v>1091</v>
      </c>
      <c r="D34" s="34" t="s">
        <v>634</v>
      </c>
      <c r="E34" s="28">
        <v>5</v>
      </c>
      <c r="F34" s="72" t="s">
        <v>891</v>
      </c>
      <c r="G34" s="27">
        <v>1.5</v>
      </c>
      <c r="H34" s="31" t="s">
        <v>562</v>
      </c>
      <c r="I34" s="30" t="s">
        <v>563</v>
      </c>
      <c r="J34" s="30" t="s">
        <v>563</v>
      </c>
      <c r="K34" s="31">
        <v>18</v>
      </c>
      <c r="L34" s="29">
        <v>0.91</v>
      </c>
      <c r="M34" s="29">
        <f t="shared" si="0"/>
        <v>18.91</v>
      </c>
      <c r="N34" s="58">
        <v>0.09</v>
      </c>
      <c r="O34" s="59">
        <f t="shared" si="1"/>
        <v>4.8847992755905523</v>
      </c>
      <c r="P34" s="60">
        <f t="shared" si="2"/>
        <v>14.874213794173231</v>
      </c>
      <c r="Q34" s="61">
        <v>18.989999999999998</v>
      </c>
      <c r="R34" s="62" t="str">
        <f t="shared" si="3"/>
        <v>27.99</v>
      </c>
    </row>
    <row r="35" spans="1:18" ht="93" customHeight="1">
      <c r="A35" s="26" t="s">
        <v>597</v>
      </c>
      <c r="B35" s="27"/>
      <c r="C35" s="27" t="s">
        <v>1092</v>
      </c>
      <c r="D35" s="34" t="s">
        <v>598</v>
      </c>
      <c r="E35" s="28">
        <v>34</v>
      </c>
      <c r="F35" s="72" t="s">
        <v>893</v>
      </c>
      <c r="G35" s="27">
        <v>0.95</v>
      </c>
      <c r="H35" s="31" t="s">
        <v>853</v>
      </c>
      <c r="I35" s="30" t="s">
        <v>855</v>
      </c>
      <c r="J35" s="30" t="s">
        <v>855</v>
      </c>
      <c r="K35" s="31">
        <v>14</v>
      </c>
      <c r="L35" s="29">
        <v>1.38</v>
      </c>
      <c r="M35" s="29">
        <f t="shared" si="0"/>
        <v>15.379999999999999</v>
      </c>
      <c r="N35" s="58">
        <v>0.09</v>
      </c>
      <c r="O35" s="59">
        <f t="shared" si="1"/>
        <v>4.1782767244094501</v>
      </c>
      <c r="P35" s="60">
        <f t="shared" si="2"/>
        <v>12.722852625826775</v>
      </c>
      <c r="Q35" s="61">
        <v>16.989999999999998</v>
      </c>
      <c r="R35" s="62" t="str">
        <f t="shared" si="3"/>
        <v>24.99</v>
      </c>
    </row>
    <row r="36" spans="1:18" ht="93" customHeight="1">
      <c r="A36" s="26" t="s">
        <v>507</v>
      </c>
      <c r="B36" s="27"/>
      <c r="C36" s="27" t="s">
        <v>1093</v>
      </c>
      <c r="D36" s="34" t="s">
        <v>599</v>
      </c>
      <c r="E36" s="28">
        <v>30</v>
      </c>
      <c r="F36" s="72" t="s">
        <v>894</v>
      </c>
      <c r="G36" s="27">
        <v>1.03</v>
      </c>
      <c r="H36" s="31" t="s">
        <v>853</v>
      </c>
      <c r="I36" s="30" t="s">
        <v>855</v>
      </c>
      <c r="J36" s="30" t="s">
        <v>855</v>
      </c>
      <c r="K36" s="31">
        <v>14</v>
      </c>
      <c r="L36" s="29">
        <v>1.38</v>
      </c>
      <c r="M36" s="29">
        <f t="shared" si="0"/>
        <v>15.379999999999999</v>
      </c>
      <c r="N36" s="58">
        <v>0.09</v>
      </c>
      <c r="O36" s="59">
        <f t="shared" si="1"/>
        <v>4.1782767244094501</v>
      </c>
      <c r="P36" s="60">
        <f t="shared" si="2"/>
        <v>12.722852625826775</v>
      </c>
      <c r="Q36" s="61">
        <v>16.989999999999998</v>
      </c>
      <c r="R36" s="62" t="str">
        <f t="shared" si="3"/>
        <v>24.99</v>
      </c>
    </row>
    <row r="37" spans="1:18" ht="93" customHeight="1">
      <c r="A37" s="26" t="s">
        <v>508</v>
      </c>
      <c r="B37" s="27"/>
      <c r="C37" s="27" t="s">
        <v>1094</v>
      </c>
      <c r="D37" s="34" t="s">
        <v>600</v>
      </c>
      <c r="E37" s="28">
        <v>25</v>
      </c>
      <c r="F37" s="72" t="s">
        <v>894</v>
      </c>
      <c r="G37" s="27">
        <v>1.3</v>
      </c>
      <c r="H37" s="31" t="s">
        <v>853</v>
      </c>
      <c r="I37" s="30" t="s">
        <v>855</v>
      </c>
      <c r="J37" s="30" t="s">
        <v>855</v>
      </c>
      <c r="K37" s="31">
        <v>14</v>
      </c>
      <c r="L37" s="29">
        <v>1.38</v>
      </c>
      <c r="M37" s="29">
        <f t="shared" si="0"/>
        <v>15.379999999999999</v>
      </c>
      <c r="N37" s="58">
        <v>0.09</v>
      </c>
      <c r="O37" s="59">
        <f t="shared" si="1"/>
        <v>4.1782767244094501</v>
      </c>
      <c r="P37" s="60">
        <f t="shared" si="2"/>
        <v>12.722852625826775</v>
      </c>
      <c r="Q37" s="61">
        <v>16.989999999999998</v>
      </c>
      <c r="R37" s="62" t="str">
        <f t="shared" si="3"/>
        <v>24.99</v>
      </c>
    </row>
    <row r="38" spans="1:18" ht="93" customHeight="1">
      <c r="A38" s="26" t="s">
        <v>509</v>
      </c>
      <c r="B38" s="27"/>
      <c r="C38" s="27" t="s">
        <v>1095</v>
      </c>
      <c r="D38" s="34" t="s">
        <v>601</v>
      </c>
      <c r="E38" s="28">
        <v>30</v>
      </c>
      <c r="F38" s="72" t="s">
        <v>894</v>
      </c>
      <c r="G38" s="27">
        <v>0.92</v>
      </c>
      <c r="H38" s="31" t="s">
        <v>853</v>
      </c>
      <c r="I38" s="30" t="s">
        <v>855</v>
      </c>
      <c r="J38" s="30" t="s">
        <v>855</v>
      </c>
      <c r="K38" s="31">
        <v>14</v>
      </c>
      <c r="L38" s="29">
        <v>1.38</v>
      </c>
      <c r="M38" s="29">
        <f t="shared" si="0"/>
        <v>15.379999999999999</v>
      </c>
      <c r="N38" s="58">
        <v>0.09</v>
      </c>
      <c r="O38" s="59">
        <f t="shared" si="1"/>
        <v>4.1782767244094501</v>
      </c>
      <c r="P38" s="60">
        <f t="shared" si="2"/>
        <v>12.722852625826775</v>
      </c>
      <c r="Q38" s="61">
        <v>16.989999999999998</v>
      </c>
      <c r="R38" s="62" t="str">
        <f t="shared" si="3"/>
        <v>24.99</v>
      </c>
    </row>
  </sheetData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2.875" customWidth="1"/>
    <col min="2" max="3" width="15.75" customWidth="1"/>
    <col min="4" max="4" width="21.875" customWidth="1"/>
    <col min="5" max="5" width="8" customWidth="1"/>
    <col min="6" max="6" width="11" customWidth="1"/>
    <col min="7" max="7" width="10.375" customWidth="1"/>
    <col min="9" max="9" width="12.375" customWidth="1"/>
    <col min="11" max="11" width="10.125" customWidth="1"/>
    <col min="12" max="12" width="7" customWidth="1"/>
  </cols>
  <sheetData>
    <row r="1" spans="1:18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3" t="s">
        <v>857</v>
      </c>
      <c r="G1" s="6" t="s">
        <v>5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96" customHeight="1">
      <c r="A2" s="1" t="s">
        <v>96</v>
      </c>
      <c r="B2" s="1"/>
      <c r="C2" s="7" t="s">
        <v>1101</v>
      </c>
      <c r="D2" s="8" t="s">
        <v>123</v>
      </c>
      <c r="E2" s="1">
        <v>5</v>
      </c>
      <c r="F2" s="1" t="s">
        <v>859</v>
      </c>
      <c r="G2" s="1">
        <v>2</v>
      </c>
      <c r="H2" s="3" t="s">
        <v>139</v>
      </c>
      <c r="I2" s="3" t="s">
        <v>138</v>
      </c>
      <c r="J2" s="3" t="s">
        <v>138</v>
      </c>
      <c r="K2" s="1">
        <v>15</v>
      </c>
      <c r="L2" s="1">
        <v>2</v>
      </c>
      <c r="M2" s="1">
        <f>K2+L2</f>
        <v>17</v>
      </c>
      <c r="N2" s="65">
        <v>6.8000000000000005E-2</v>
      </c>
      <c r="O2" s="59">
        <f>((M2*(1+6%)/6.35)*(1+N2)+1)*1.1</f>
        <v>4.433841889763781</v>
      </c>
      <c r="P2" s="60">
        <f>O2*(1+(45%+110%+45%*110%))</f>
        <v>13.501048554330714</v>
      </c>
      <c r="Q2" s="61">
        <v>14.99</v>
      </c>
      <c r="R2" s="62" t="str">
        <f>CONCATENATE(ROUND(Q2/0.7,0),".99")</f>
        <v>21.99</v>
      </c>
    </row>
    <row r="3" spans="1:18" ht="96" customHeight="1">
      <c r="A3" s="1" t="s">
        <v>97</v>
      </c>
      <c r="B3" s="1"/>
      <c r="C3" s="7" t="s">
        <v>1102</v>
      </c>
      <c r="D3" s="50" t="s">
        <v>140</v>
      </c>
      <c r="E3" s="1">
        <v>11</v>
      </c>
      <c r="F3" s="1" t="s">
        <v>860</v>
      </c>
      <c r="G3" s="1">
        <v>3.8</v>
      </c>
      <c r="H3" s="3" t="s">
        <v>232</v>
      </c>
      <c r="I3" s="3" t="s">
        <v>233</v>
      </c>
      <c r="J3" s="3" t="s">
        <v>233</v>
      </c>
      <c r="K3" s="1">
        <v>22</v>
      </c>
      <c r="L3" s="1">
        <v>2</v>
      </c>
      <c r="M3" s="1">
        <f>K3+L3</f>
        <v>24</v>
      </c>
      <c r="N3" s="65">
        <v>6.8000000000000005E-2</v>
      </c>
      <c r="O3" s="59">
        <f t="shared" ref="O3:O28" si="0">((M3*(1+6%)/6.35)*(1+N3)+1)*1.1</f>
        <v>5.8066003149606313</v>
      </c>
      <c r="P3" s="60">
        <f t="shared" ref="P3:P28" si="1">O3*(1+(45%+110%+45%*110%))</f>
        <v>17.681097959055123</v>
      </c>
      <c r="Q3" s="61">
        <v>19.989999999999998</v>
      </c>
      <c r="R3" s="62" t="str">
        <f t="shared" ref="R3:R28" si="2">CONCATENATE(ROUND(Q3/0.7,0),".99")</f>
        <v>29.99</v>
      </c>
    </row>
    <row r="4" spans="1:18" ht="96" customHeight="1">
      <c r="A4" s="1" t="s">
        <v>98</v>
      </c>
      <c r="B4" s="1"/>
      <c r="C4" s="7" t="s">
        <v>1103</v>
      </c>
      <c r="D4" s="50" t="s">
        <v>141</v>
      </c>
      <c r="E4" s="1">
        <v>22</v>
      </c>
      <c r="F4" s="1" t="s">
        <v>859</v>
      </c>
      <c r="G4" s="1">
        <v>2.7</v>
      </c>
      <c r="H4" s="3" t="s">
        <v>232</v>
      </c>
      <c r="I4" s="3" t="s">
        <v>233</v>
      </c>
      <c r="J4" s="3" t="s">
        <v>233</v>
      </c>
      <c r="K4" s="1">
        <v>15</v>
      </c>
      <c r="L4" s="1">
        <v>2</v>
      </c>
      <c r="M4" s="1">
        <f t="shared" ref="M4:M28" si="3">K4+L4</f>
        <v>17</v>
      </c>
      <c r="N4" s="65">
        <v>6.8000000000000005E-2</v>
      </c>
      <c r="O4" s="59">
        <f t="shared" si="0"/>
        <v>4.433841889763781</v>
      </c>
      <c r="P4" s="60">
        <f t="shared" si="1"/>
        <v>13.501048554330714</v>
      </c>
      <c r="Q4" s="61">
        <v>14.99</v>
      </c>
      <c r="R4" s="62" t="str">
        <f t="shared" si="2"/>
        <v>21.99</v>
      </c>
    </row>
    <row r="5" spans="1:18" ht="96" customHeight="1">
      <c r="A5" s="1" t="s">
        <v>99</v>
      </c>
      <c r="B5" s="1"/>
      <c r="C5" s="7" t="s">
        <v>1104</v>
      </c>
      <c r="D5" s="8" t="s">
        <v>124</v>
      </c>
      <c r="E5" s="1">
        <v>10</v>
      </c>
      <c r="F5" s="1" t="s">
        <v>859</v>
      </c>
      <c r="G5" s="1">
        <v>2.7</v>
      </c>
      <c r="H5" s="3" t="s">
        <v>232</v>
      </c>
      <c r="I5" s="3" t="s">
        <v>233</v>
      </c>
      <c r="J5" s="3" t="s">
        <v>233</v>
      </c>
      <c r="K5" s="1">
        <v>15</v>
      </c>
      <c r="L5" s="1">
        <v>2</v>
      </c>
      <c r="M5" s="1">
        <f t="shared" si="3"/>
        <v>17</v>
      </c>
      <c r="N5" s="65">
        <v>6.8000000000000005E-2</v>
      </c>
      <c r="O5" s="59">
        <f t="shared" si="0"/>
        <v>4.433841889763781</v>
      </c>
      <c r="P5" s="60">
        <f t="shared" si="1"/>
        <v>13.501048554330714</v>
      </c>
      <c r="Q5" s="61">
        <v>14.99</v>
      </c>
      <c r="R5" s="62" t="str">
        <f t="shared" si="2"/>
        <v>21.99</v>
      </c>
    </row>
    <row r="6" spans="1:18" ht="96" customHeight="1">
      <c r="A6" s="1" t="s">
        <v>95</v>
      </c>
      <c r="B6" s="1"/>
      <c r="C6" s="7" t="s">
        <v>1105</v>
      </c>
      <c r="D6" s="8" t="s">
        <v>122</v>
      </c>
      <c r="E6" s="1">
        <v>10</v>
      </c>
      <c r="F6" s="1" t="s">
        <v>859</v>
      </c>
      <c r="G6" s="1">
        <v>2.7</v>
      </c>
      <c r="H6" s="3" t="s">
        <v>232</v>
      </c>
      <c r="I6" s="3" t="s">
        <v>233</v>
      </c>
      <c r="J6" s="3" t="s">
        <v>233</v>
      </c>
      <c r="K6" s="1">
        <v>15</v>
      </c>
      <c r="L6" s="1">
        <v>2</v>
      </c>
      <c r="M6" s="1">
        <f t="shared" si="3"/>
        <v>17</v>
      </c>
      <c r="N6" s="65">
        <v>6.8000000000000005E-2</v>
      </c>
      <c r="O6" s="59">
        <f t="shared" si="0"/>
        <v>4.433841889763781</v>
      </c>
      <c r="P6" s="60">
        <f t="shared" si="1"/>
        <v>13.501048554330714</v>
      </c>
      <c r="Q6" s="61">
        <v>14.99</v>
      </c>
      <c r="R6" s="62" t="str">
        <f t="shared" si="2"/>
        <v>21.99</v>
      </c>
    </row>
    <row r="7" spans="1:18" ht="96" customHeight="1">
      <c r="A7" s="1" t="s">
        <v>101</v>
      </c>
      <c r="B7" s="1"/>
      <c r="C7" s="7" t="s">
        <v>1106</v>
      </c>
      <c r="D7" s="8" t="s">
        <v>126</v>
      </c>
      <c r="E7" s="1">
        <v>9</v>
      </c>
      <c r="F7" s="1" t="s">
        <v>861</v>
      </c>
      <c r="G7" s="1">
        <v>3.6</v>
      </c>
      <c r="H7" s="3" t="s">
        <v>232</v>
      </c>
      <c r="I7" s="3" t="s">
        <v>233</v>
      </c>
      <c r="J7" s="3" t="s">
        <v>233</v>
      </c>
      <c r="K7" s="1">
        <v>26</v>
      </c>
      <c r="L7" s="1">
        <v>2</v>
      </c>
      <c r="M7" s="1">
        <f t="shared" si="3"/>
        <v>28</v>
      </c>
      <c r="N7" s="65">
        <v>6.8000000000000005E-2</v>
      </c>
      <c r="O7" s="59">
        <f t="shared" si="0"/>
        <v>6.5910337007874018</v>
      </c>
      <c r="P7" s="60">
        <f t="shared" si="1"/>
        <v>20.069697618897639</v>
      </c>
      <c r="Q7" s="61">
        <v>23.99</v>
      </c>
      <c r="R7" s="62" t="str">
        <f t="shared" si="2"/>
        <v>34.99</v>
      </c>
    </row>
    <row r="8" spans="1:18" ht="96" customHeight="1">
      <c r="A8" s="1" t="s">
        <v>102</v>
      </c>
      <c r="B8" s="1"/>
      <c r="C8" s="7" t="s">
        <v>1107</v>
      </c>
      <c r="D8" s="8" t="s">
        <v>127</v>
      </c>
      <c r="E8" s="1">
        <v>10</v>
      </c>
      <c r="F8" s="1" t="s">
        <v>861</v>
      </c>
      <c r="G8" s="1">
        <v>3.6</v>
      </c>
      <c r="H8" s="3" t="s">
        <v>232</v>
      </c>
      <c r="I8" s="3" t="s">
        <v>233</v>
      </c>
      <c r="J8" s="3" t="s">
        <v>233</v>
      </c>
      <c r="K8" s="1">
        <v>26</v>
      </c>
      <c r="L8" s="1">
        <v>2</v>
      </c>
      <c r="M8" s="1">
        <f t="shared" si="3"/>
        <v>28</v>
      </c>
      <c r="N8" s="65">
        <v>6.8000000000000005E-2</v>
      </c>
      <c r="O8" s="59">
        <f t="shared" si="0"/>
        <v>6.5910337007874018</v>
      </c>
      <c r="P8" s="60">
        <f t="shared" si="1"/>
        <v>20.069697618897639</v>
      </c>
      <c r="Q8" s="61">
        <v>23.99</v>
      </c>
      <c r="R8" s="62" t="str">
        <f t="shared" si="2"/>
        <v>34.99</v>
      </c>
    </row>
    <row r="9" spans="1:18" ht="96" customHeight="1">
      <c r="A9" s="1" t="s">
        <v>100</v>
      </c>
      <c r="B9" s="1"/>
      <c r="C9" s="7" t="s">
        <v>1108</v>
      </c>
      <c r="D9" s="8" t="s">
        <v>125</v>
      </c>
      <c r="E9" s="1">
        <v>10</v>
      </c>
      <c r="F9" s="1" t="s">
        <v>861</v>
      </c>
      <c r="G9" s="1">
        <v>3.6</v>
      </c>
      <c r="H9" s="3" t="s">
        <v>232</v>
      </c>
      <c r="I9" s="3" t="s">
        <v>233</v>
      </c>
      <c r="J9" s="3" t="s">
        <v>233</v>
      </c>
      <c r="K9" s="1">
        <v>26</v>
      </c>
      <c r="L9" s="1">
        <v>2</v>
      </c>
      <c r="M9" s="1">
        <f t="shared" si="3"/>
        <v>28</v>
      </c>
      <c r="N9" s="65">
        <v>6.8000000000000005E-2</v>
      </c>
      <c r="O9" s="59">
        <f t="shared" si="0"/>
        <v>6.5910337007874018</v>
      </c>
      <c r="P9" s="60">
        <f t="shared" si="1"/>
        <v>20.069697618897639</v>
      </c>
      <c r="Q9" s="61">
        <v>23.99</v>
      </c>
      <c r="R9" s="62" t="str">
        <f t="shared" si="2"/>
        <v>34.99</v>
      </c>
    </row>
    <row r="10" spans="1:18" ht="96" customHeight="1">
      <c r="A10" s="1" t="s">
        <v>103</v>
      </c>
      <c r="B10" s="1"/>
      <c r="C10" s="7" t="s">
        <v>1109</v>
      </c>
      <c r="D10" s="8" t="s">
        <v>128</v>
      </c>
      <c r="E10" s="1">
        <v>10</v>
      </c>
      <c r="F10" s="1" t="s">
        <v>862</v>
      </c>
      <c r="G10" s="1">
        <v>5</v>
      </c>
      <c r="H10" s="3" t="s">
        <v>232</v>
      </c>
      <c r="I10" s="3" t="s">
        <v>233</v>
      </c>
      <c r="J10" s="3" t="s">
        <v>233</v>
      </c>
      <c r="K10" s="1">
        <v>34</v>
      </c>
      <c r="L10" s="1">
        <v>2</v>
      </c>
      <c r="M10" s="1">
        <f t="shared" si="3"/>
        <v>36</v>
      </c>
      <c r="N10" s="65">
        <v>6.8000000000000005E-2</v>
      </c>
      <c r="O10" s="59">
        <f t="shared" si="0"/>
        <v>8.1599004724409472</v>
      </c>
      <c r="P10" s="60">
        <f t="shared" si="1"/>
        <v>24.846896938582685</v>
      </c>
      <c r="Q10" s="61">
        <v>29.99</v>
      </c>
      <c r="R10" s="62" t="str">
        <f t="shared" si="2"/>
        <v>43.99</v>
      </c>
    </row>
    <row r="11" spans="1:18" ht="96" customHeight="1">
      <c r="A11" s="1" t="s">
        <v>104</v>
      </c>
      <c r="B11" s="1"/>
      <c r="C11" s="7" t="s">
        <v>1110</v>
      </c>
      <c r="D11" s="8" t="s">
        <v>129</v>
      </c>
      <c r="E11" s="1">
        <v>8</v>
      </c>
      <c r="F11" s="1" t="s">
        <v>862</v>
      </c>
      <c r="G11" s="1">
        <v>5</v>
      </c>
      <c r="H11" s="3" t="s">
        <v>232</v>
      </c>
      <c r="I11" s="3" t="s">
        <v>233</v>
      </c>
      <c r="J11" s="3" t="s">
        <v>233</v>
      </c>
      <c r="K11" s="1">
        <v>34</v>
      </c>
      <c r="L11" s="1">
        <v>2</v>
      </c>
      <c r="M11" s="1">
        <f t="shared" si="3"/>
        <v>36</v>
      </c>
      <c r="N11" s="65">
        <v>6.8000000000000005E-2</v>
      </c>
      <c r="O11" s="59">
        <f t="shared" si="0"/>
        <v>8.1599004724409472</v>
      </c>
      <c r="P11" s="60">
        <f t="shared" si="1"/>
        <v>24.846896938582685</v>
      </c>
      <c r="Q11" s="61">
        <v>29.99</v>
      </c>
      <c r="R11" s="62" t="str">
        <f t="shared" si="2"/>
        <v>43.99</v>
      </c>
    </row>
    <row r="12" spans="1:18" ht="96" customHeight="1">
      <c r="A12" s="1" t="s">
        <v>105</v>
      </c>
      <c r="B12" s="1"/>
      <c r="C12" s="7" t="s">
        <v>1111</v>
      </c>
      <c r="D12" s="50" t="s">
        <v>142</v>
      </c>
      <c r="E12" s="1">
        <v>12</v>
      </c>
      <c r="F12" s="1" t="s">
        <v>862</v>
      </c>
      <c r="G12" s="1">
        <v>5.0999999999999996</v>
      </c>
      <c r="H12" s="3" t="s">
        <v>232</v>
      </c>
      <c r="I12" s="3" t="s">
        <v>233</v>
      </c>
      <c r="J12" s="3" t="s">
        <v>233</v>
      </c>
      <c r="K12" s="1">
        <v>34</v>
      </c>
      <c r="L12" s="1">
        <v>2</v>
      </c>
      <c r="M12" s="1">
        <f t="shared" si="3"/>
        <v>36</v>
      </c>
      <c r="N12" s="65">
        <v>6.8000000000000005E-2</v>
      </c>
      <c r="O12" s="59">
        <f t="shared" si="0"/>
        <v>8.1599004724409472</v>
      </c>
      <c r="P12" s="60">
        <f t="shared" si="1"/>
        <v>24.846896938582685</v>
      </c>
      <c r="Q12" s="61">
        <v>29.99</v>
      </c>
      <c r="R12" s="62" t="str">
        <f t="shared" si="2"/>
        <v>43.99</v>
      </c>
    </row>
    <row r="13" spans="1:18" ht="96" customHeight="1">
      <c r="A13" s="1" t="s">
        <v>119</v>
      </c>
      <c r="B13" s="1"/>
      <c r="C13" s="7" t="s">
        <v>1112</v>
      </c>
      <c r="D13" s="8" t="s">
        <v>124</v>
      </c>
      <c r="E13" s="1">
        <v>10</v>
      </c>
      <c r="F13" s="1" t="s">
        <v>859</v>
      </c>
      <c r="G13" s="1">
        <v>2.7</v>
      </c>
      <c r="H13" s="3" t="s">
        <v>232</v>
      </c>
      <c r="I13" s="3" t="s">
        <v>233</v>
      </c>
      <c r="J13" s="3" t="s">
        <v>233</v>
      </c>
      <c r="K13" s="1">
        <v>15</v>
      </c>
      <c r="L13" s="1">
        <v>2</v>
      </c>
      <c r="M13" s="1">
        <f t="shared" si="3"/>
        <v>17</v>
      </c>
      <c r="N13" s="65">
        <v>6.8000000000000005E-2</v>
      </c>
      <c r="O13" s="59">
        <f t="shared" si="0"/>
        <v>4.433841889763781</v>
      </c>
      <c r="P13" s="60">
        <f t="shared" si="1"/>
        <v>13.501048554330714</v>
      </c>
      <c r="Q13" s="61">
        <v>14.99</v>
      </c>
      <c r="R13" s="62" t="str">
        <f t="shared" si="2"/>
        <v>21.99</v>
      </c>
    </row>
    <row r="14" spans="1:18" ht="96" customHeight="1">
      <c r="A14" s="1" t="s">
        <v>120</v>
      </c>
      <c r="B14" s="1"/>
      <c r="C14" s="7" t="s">
        <v>1113</v>
      </c>
      <c r="D14" s="50" t="s">
        <v>145</v>
      </c>
      <c r="E14" s="1">
        <v>5</v>
      </c>
      <c r="F14" s="1" t="s">
        <v>859</v>
      </c>
      <c r="G14" s="1">
        <v>2.7</v>
      </c>
      <c r="H14" s="3" t="s">
        <v>232</v>
      </c>
      <c r="I14" s="3" t="s">
        <v>233</v>
      </c>
      <c r="J14" s="3" t="s">
        <v>233</v>
      </c>
      <c r="K14" s="1">
        <v>15</v>
      </c>
      <c r="L14" s="1">
        <v>2</v>
      </c>
      <c r="M14" s="1">
        <f t="shared" si="3"/>
        <v>17</v>
      </c>
      <c r="N14" s="65">
        <v>6.8000000000000005E-2</v>
      </c>
      <c r="O14" s="59">
        <f t="shared" si="0"/>
        <v>4.433841889763781</v>
      </c>
      <c r="P14" s="60">
        <f t="shared" si="1"/>
        <v>13.501048554330714</v>
      </c>
      <c r="Q14" s="61">
        <v>14.99</v>
      </c>
      <c r="R14" s="62" t="str">
        <f t="shared" si="2"/>
        <v>21.99</v>
      </c>
    </row>
    <row r="15" spans="1:18" ht="96" customHeight="1">
      <c r="A15" s="1" t="s">
        <v>121</v>
      </c>
      <c r="B15" s="1"/>
      <c r="C15" s="7" t="s">
        <v>1114</v>
      </c>
      <c r="D15" s="8" t="s">
        <v>132</v>
      </c>
      <c r="E15" s="1">
        <v>10</v>
      </c>
      <c r="F15" s="1" t="s">
        <v>859</v>
      </c>
      <c r="G15" s="1">
        <v>2.7</v>
      </c>
      <c r="H15" s="3" t="s">
        <v>232</v>
      </c>
      <c r="I15" s="3" t="s">
        <v>233</v>
      </c>
      <c r="J15" s="3" t="s">
        <v>233</v>
      </c>
      <c r="K15" s="1">
        <v>15</v>
      </c>
      <c r="L15" s="1">
        <v>2</v>
      </c>
      <c r="M15" s="1">
        <f t="shared" si="3"/>
        <v>17</v>
      </c>
      <c r="N15" s="65">
        <v>6.8000000000000005E-2</v>
      </c>
      <c r="O15" s="59">
        <f t="shared" si="0"/>
        <v>4.433841889763781</v>
      </c>
      <c r="P15" s="60">
        <f t="shared" si="1"/>
        <v>13.501048554330714</v>
      </c>
      <c r="Q15" s="61">
        <v>14.99</v>
      </c>
      <c r="R15" s="62" t="str">
        <f t="shared" si="2"/>
        <v>21.99</v>
      </c>
    </row>
    <row r="16" spans="1:18" ht="96" customHeight="1">
      <c r="A16" s="1" t="s">
        <v>106</v>
      </c>
      <c r="B16" s="1"/>
      <c r="C16" s="7" t="s">
        <v>1115</v>
      </c>
      <c r="D16" s="50" t="s">
        <v>146</v>
      </c>
      <c r="E16" s="1">
        <v>10</v>
      </c>
      <c r="F16" s="1" t="s">
        <v>859</v>
      </c>
      <c r="G16" s="1">
        <v>2.7</v>
      </c>
      <c r="H16" s="3" t="s">
        <v>232</v>
      </c>
      <c r="I16" s="3" t="s">
        <v>233</v>
      </c>
      <c r="J16" s="3" t="s">
        <v>233</v>
      </c>
      <c r="K16" s="1">
        <v>15</v>
      </c>
      <c r="L16" s="1">
        <v>2</v>
      </c>
      <c r="M16" s="1">
        <f t="shared" si="3"/>
        <v>17</v>
      </c>
      <c r="N16" s="65">
        <v>6.8000000000000005E-2</v>
      </c>
      <c r="O16" s="59">
        <f t="shared" si="0"/>
        <v>4.433841889763781</v>
      </c>
      <c r="P16" s="60">
        <f t="shared" si="1"/>
        <v>13.501048554330714</v>
      </c>
      <c r="Q16" s="61">
        <v>14.99</v>
      </c>
      <c r="R16" s="62" t="str">
        <f t="shared" si="2"/>
        <v>21.99</v>
      </c>
    </row>
    <row r="17" spans="1:18" ht="96" customHeight="1">
      <c r="A17" s="1" t="s">
        <v>107</v>
      </c>
      <c r="B17" s="1"/>
      <c r="C17" s="7" t="s">
        <v>1116</v>
      </c>
      <c r="D17" s="8" t="s">
        <v>130</v>
      </c>
      <c r="E17" s="1">
        <v>10</v>
      </c>
      <c r="F17" s="1" t="s">
        <v>859</v>
      </c>
      <c r="G17" s="1">
        <v>2</v>
      </c>
      <c r="H17" s="3" t="s">
        <v>232</v>
      </c>
      <c r="I17" s="3" t="s">
        <v>233</v>
      </c>
      <c r="J17" s="3" t="s">
        <v>233</v>
      </c>
      <c r="K17" s="1">
        <v>15</v>
      </c>
      <c r="L17" s="1">
        <v>2</v>
      </c>
      <c r="M17" s="1">
        <f t="shared" si="3"/>
        <v>17</v>
      </c>
      <c r="N17" s="65">
        <v>6.8000000000000005E-2</v>
      </c>
      <c r="O17" s="59">
        <f t="shared" si="0"/>
        <v>4.433841889763781</v>
      </c>
      <c r="P17" s="60">
        <f t="shared" si="1"/>
        <v>13.501048554330714</v>
      </c>
      <c r="Q17" s="61">
        <v>14.99</v>
      </c>
      <c r="R17" s="62" t="str">
        <f t="shared" si="2"/>
        <v>21.99</v>
      </c>
    </row>
    <row r="18" spans="1:18" ht="96" customHeight="1">
      <c r="A18" s="1" t="s">
        <v>108</v>
      </c>
      <c r="B18" s="1"/>
      <c r="C18" s="7" t="s">
        <v>1117</v>
      </c>
      <c r="D18" s="8" t="s">
        <v>131</v>
      </c>
      <c r="E18" s="1">
        <v>4</v>
      </c>
      <c r="F18" s="1" t="s">
        <v>860</v>
      </c>
      <c r="G18" s="1">
        <v>3.7</v>
      </c>
      <c r="H18" s="3" t="s">
        <v>232</v>
      </c>
      <c r="I18" s="3" t="s">
        <v>233</v>
      </c>
      <c r="J18" s="3" t="s">
        <v>233</v>
      </c>
      <c r="K18" s="1">
        <v>22</v>
      </c>
      <c r="L18" s="1">
        <v>2</v>
      </c>
      <c r="M18" s="1">
        <f t="shared" si="3"/>
        <v>24</v>
      </c>
      <c r="N18" s="65">
        <v>6.8000000000000005E-2</v>
      </c>
      <c r="O18" s="59">
        <f t="shared" si="0"/>
        <v>5.8066003149606313</v>
      </c>
      <c r="P18" s="60">
        <f t="shared" si="1"/>
        <v>17.681097959055123</v>
      </c>
      <c r="Q18" s="61">
        <v>19.989999999999998</v>
      </c>
      <c r="R18" s="62" t="str">
        <f t="shared" si="2"/>
        <v>29.99</v>
      </c>
    </row>
    <row r="19" spans="1:18" ht="96" customHeight="1">
      <c r="A19" s="1" t="s">
        <v>109</v>
      </c>
      <c r="B19" s="1"/>
      <c r="C19" s="7" t="s">
        <v>1118</v>
      </c>
      <c r="D19" s="50" t="s">
        <v>143</v>
      </c>
      <c r="E19" s="1">
        <v>10</v>
      </c>
      <c r="F19" s="1" t="s">
        <v>859</v>
      </c>
      <c r="G19" s="1">
        <v>2</v>
      </c>
      <c r="H19" s="3" t="s">
        <v>232</v>
      </c>
      <c r="I19" s="3" t="s">
        <v>233</v>
      </c>
      <c r="J19" s="3" t="s">
        <v>233</v>
      </c>
      <c r="K19" s="1">
        <v>15</v>
      </c>
      <c r="L19" s="1">
        <v>2</v>
      </c>
      <c r="M19" s="1">
        <f t="shared" si="3"/>
        <v>17</v>
      </c>
      <c r="N19" s="65">
        <v>6.8000000000000005E-2</v>
      </c>
      <c r="O19" s="59">
        <f t="shared" si="0"/>
        <v>4.433841889763781</v>
      </c>
      <c r="P19" s="60">
        <f t="shared" si="1"/>
        <v>13.501048554330714</v>
      </c>
      <c r="Q19" s="61">
        <v>14.99</v>
      </c>
      <c r="R19" s="62" t="str">
        <f t="shared" si="2"/>
        <v>21.99</v>
      </c>
    </row>
    <row r="20" spans="1:18" ht="96" customHeight="1">
      <c r="A20" s="1" t="s">
        <v>110</v>
      </c>
      <c r="B20" s="1"/>
      <c r="C20" s="7" t="s">
        <v>1119</v>
      </c>
      <c r="D20" s="8" t="s">
        <v>132</v>
      </c>
      <c r="E20" s="1">
        <v>10</v>
      </c>
      <c r="F20" s="1" t="s">
        <v>859</v>
      </c>
      <c r="G20" s="1">
        <v>2.7</v>
      </c>
      <c r="H20" s="3" t="s">
        <v>232</v>
      </c>
      <c r="I20" s="3" t="s">
        <v>233</v>
      </c>
      <c r="J20" s="3" t="s">
        <v>233</v>
      </c>
      <c r="K20" s="1">
        <v>15</v>
      </c>
      <c r="L20" s="1">
        <v>2</v>
      </c>
      <c r="M20" s="1">
        <f t="shared" si="3"/>
        <v>17</v>
      </c>
      <c r="N20" s="65">
        <v>6.8000000000000005E-2</v>
      </c>
      <c r="O20" s="59">
        <f t="shared" si="0"/>
        <v>4.433841889763781</v>
      </c>
      <c r="P20" s="60">
        <f t="shared" si="1"/>
        <v>13.501048554330714</v>
      </c>
      <c r="Q20" s="61">
        <v>14.99</v>
      </c>
      <c r="R20" s="62" t="str">
        <f t="shared" si="2"/>
        <v>21.99</v>
      </c>
    </row>
    <row r="21" spans="1:18" ht="96" customHeight="1">
      <c r="A21" s="1" t="s">
        <v>111</v>
      </c>
      <c r="B21" s="1"/>
      <c r="C21" s="7" t="s">
        <v>1120</v>
      </c>
      <c r="D21" s="50" t="s">
        <v>144</v>
      </c>
      <c r="E21" s="1">
        <v>10</v>
      </c>
      <c r="F21" s="1" t="s">
        <v>859</v>
      </c>
      <c r="G21" s="1">
        <v>2</v>
      </c>
      <c r="H21" s="3" t="s">
        <v>232</v>
      </c>
      <c r="I21" s="3" t="s">
        <v>233</v>
      </c>
      <c r="J21" s="3" t="s">
        <v>233</v>
      </c>
      <c r="K21" s="1">
        <v>15</v>
      </c>
      <c r="L21" s="1">
        <v>2</v>
      </c>
      <c r="M21" s="1">
        <f t="shared" si="3"/>
        <v>17</v>
      </c>
      <c r="N21" s="65">
        <v>6.8000000000000005E-2</v>
      </c>
      <c r="O21" s="59">
        <f t="shared" si="0"/>
        <v>4.433841889763781</v>
      </c>
      <c r="P21" s="60">
        <f t="shared" si="1"/>
        <v>13.501048554330714</v>
      </c>
      <c r="Q21" s="61">
        <v>14.99</v>
      </c>
      <c r="R21" s="62" t="str">
        <f t="shared" si="2"/>
        <v>21.99</v>
      </c>
    </row>
    <row r="22" spans="1:18" ht="96" customHeight="1">
      <c r="A22" s="1" t="s">
        <v>112</v>
      </c>
      <c r="B22" s="1"/>
      <c r="C22" s="7" t="s">
        <v>1121</v>
      </c>
      <c r="D22" s="50" t="s">
        <v>721</v>
      </c>
      <c r="E22" s="1">
        <v>10</v>
      </c>
      <c r="F22" s="1" t="s">
        <v>859</v>
      </c>
      <c r="G22" s="1">
        <v>2.7</v>
      </c>
      <c r="H22" s="3" t="s">
        <v>232</v>
      </c>
      <c r="I22" s="3" t="s">
        <v>233</v>
      </c>
      <c r="J22" s="3" t="s">
        <v>233</v>
      </c>
      <c r="K22" s="1">
        <v>15</v>
      </c>
      <c r="L22" s="1">
        <v>2</v>
      </c>
      <c r="M22" s="1">
        <f t="shared" si="3"/>
        <v>17</v>
      </c>
      <c r="N22" s="65">
        <v>6.8000000000000005E-2</v>
      </c>
      <c r="O22" s="59">
        <f t="shared" si="0"/>
        <v>4.433841889763781</v>
      </c>
      <c r="P22" s="60">
        <f t="shared" si="1"/>
        <v>13.501048554330714</v>
      </c>
      <c r="Q22" s="61">
        <v>14.99</v>
      </c>
      <c r="R22" s="62" t="str">
        <f t="shared" si="2"/>
        <v>21.99</v>
      </c>
    </row>
    <row r="23" spans="1:18" ht="96" customHeight="1">
      <c r="A23" s="1" t="s">
        <v>113</v>
      </c>
      <c r="B23" s="1"/>
      <c r="C23" s="7" t="s">
        <v>1122</v>
      </c>
      <c r="D23" s="8" t="s">
        <v>133</v>
      </c>
      <c r="E23" s="1">
        <v>10</v>
      </c>
      <c r="F23" s="1" t="s">
        <v>859</v>
      </c>
      <c r="G23" s="1">
        <v>2.7</v>
      </c>
      <c r="H23" s="3" t="s">
        <v>232</v>
      </c>
      <c r="I23" s="3" t="s">
        <v>233</v>
      </c>
      <c r="J23" s="3" t="s">
        <v>233</v>
      </c>
      <c r="K23" s="1">
        <v>15</v>
      </c>
      <c r="L23" s="1">
        <v>2</v>
      </c>
      <c r="M23" s="1">
        <f t="shared" si="3"/>
        <v>17</v>
      </c>
      <c r="N23" s="65">
        <v>6.8000000000000005E-2</v>
      </c>
      <c r="O23" s="59">
        <f t="shared" si="0"/>
        <v>4.433841889763781</v>
      </c>
      <c r="P23" s="60">
        <f t="shared" si="1"/>
        <v>13.501048554330714</v>
      </c>
      <c r="Q23" s="61">
        <v>14.99</v>
      </c>
      <c r="R23" s="62" t="str">
        <f t="shared" si="2"/>
        <v>21.99</v>
      </c>
    </row>
    <row r="24" spans="1:18" ht="96" customHeight="1">
      <c r="A24" s="1" t="s">
        <v>114</v>
      </c>
      <c r="B24" s="1"/>
      <c r="C24" s="7" t="s">
        <v>1123</v>
      </c>
      <c r="D24" s="8" t="s">
        <v>122</v>
      </c>
      <c r="E24" s="1">
        <v>10</v>
      </c>
      <c r="F24" s="1" t="s">
        <v>859</v>
      </c>
      <c r="G24" s="1">
        <v>2.7</v>
      </c>
      <c r="H24" s="3" t="s">
        <v>232</v>
      </c>
      <c r="I24" s="3" t="s">
        <v>233</v>
      </c>
      <c r="J24" s="3" t="s">
        <v>233</v>
      </c>
      <c r="K24" s="1">
        <v>15</v>
      </c>
      <c r="L24" s="1">
        <v>2</v>
      </c>
      <c r="M24" s="1">
        <f t="shared" si="3"/>
        <v>17</v>
      </c>
      <c r="N24" s="65">
        <v>6.8000000000000005E-2</v>
      </c>
      <c r="O24" s="59">
        <f t="shared" si="0"/>
        <v>4.433841889763781</v>
      </c>
      <c r="P24" s="60">
        <f t="shared" si="1"/>
        <v>13.501048554330714</v>
      </c>
      <c r="Q24" s="61">
        <v>14.99</v>
      </c>
      <c r="R24" s="62" t="str">
        <f t="shared" si="2"/>
        <v>21.99</v>
      </c>
    </row>
    <row r="25" spans="1:18" ht="96" customHeight="1">
      <c r="A25" s="1" t="s">
        <v>115</v>
      </c>
      <c r="B25" s="1"/>
      <c r="C25" s="7" t="s">
        <v>1124</v>
      </c>
      <c r="D25" s="8" t="s">
        <v>130</v>
      </c>
      <c r="E25" s="1">
        <v>10</v>
      </c>
      <c r="F25" s="1" t="s">
        <v>859</v>
      </c>
      <c r="G25" s="1">
        <v>2.7</v>
      </c>
      <c r="H25" s="3" t="s">
        <v>232</v>
      </c>
      <c r="I25" s="3" t="s">
        <v>233</v>
      </c>
      <c r="J25" s="3" t="s">
        <v>233</v>
      </c>
      <c r="K25" s="1">
        <v>15</v>
      </c>
      <c r="L25" s="1">
        <v>2</v>
      </c>
      <c r="M25" s="1">
        <f t="shared" si="3"/>
        <v>17</v>
      </c>
      <c r="N25" s="65">
        <v>6.8000000000000005E-2</v>
      </c>
      <c r="O25" s="59">
        <f t="shared" si="0"/>
        <v>4.433841889763781</v>
      </c>
      <c r="P25" s="60">
        <f t="shared" si="1"/>
        <v>13.501048554330714</v>
      </c>
      <c r="Q25" s="61">
        <v>14.99</v>
      </c>
      <c r="R25" s="62" t="str">
        <f t="shared" si="2"/>
        <v>21.99</v>
      </c>
    </row>
    <row r="26" spans="1:18" ht="96" customHeight="1">
      <c r="A26" s="1" t="s">
        <v>116</v>
      </c>
      <c r="B26" s="1"/>
      <c r="C26" s="7" t="s">
        <v>1125</v>
      </c>
      <c r="D26" s="8" t="s">
        <v>134</v>
      </c>
      <c r="E26" s="1">
        <v>8</v>
      </c>
      <c r="F26" s="1" t="s">
        <v>859</v>
      </c>
      <c r="G26" s="1">
        <v>2.7</v>
      </c>
      <c r="H26" s="3" t="s">
        <v>232</v>
      </c>
      <c r="I26" s="3" t="s">
        <v>233</v>
      </c>
      <c r="J26" s="3" t="s">
        <v>233</v>
      </c>
      <c r="K26" s="1">
        <v>15</v>
      </c>
      <c r="L26" s="1">
        <v>2</v>
      </c>
      <c r="M26" s="1">
        <f t="shared" si="3"/>
        <v>17</v>
      </c>
      <c r="N26" s="65">
        <v>6.8000000000000005E-2</v>
      </c>
      <c r="O26" s="59">
        <f t="shared" si="0"/>
        <v>4.433841889763781</v>
      </c>
      <c r="P26" s="60">
        <f t="shared" si="1"/>
        <v>13.501048554330714</v>
      </c>
      <c r="Q26" s="61">
        <v>14.99</v>
      </c>
      <c r="R26" s="62" t="str">
        <f t="shared" si="2"/>
        <v>21.99</v>
      </c>
    </row>
    <row r="27" spans="1:18" ht="96" customHeight="1">
      <c r="A27" s="1" t="s">
        <v>117</v>
      </c>
      <c r="B27" s="1"/>
      <c r="C27" s="7" t="s">
        <v>1126</v>
      </c>
      <c r="D27" s="8" t="s">
        <v>135</v>
      </c>
      <c r="E27" s="1">
        <v>9</v>
      </c>
      <c r="F27" s="1" t="s">
        <v>860</v>
      </c>
      <c r="G27" s="1">
        <v>3.7</v>
      </c>
      <c r="H27" s="3" t="s">
        <v>232</v>
      </c>
      <c r="I27" s="3" t="s">
        <v>233</v>
      </c>
      <c r="J27" s="3" t="s">
        <v>233</v>
      </c>
      <c r="K27" s="1">
        <v>22</v>
      </c>
      <c r="L27" s="1">
        <v>2</v>
      </c>
      <c r="M27" s="1">
        <f t="shared" si="3"/>
        <v>24</v>
      </c>
      <c r="N27" s="65">
        <v>6.8000000000000005E-2</v>
      </c>
      <c r="O27" s="59">
        <f t="shared" si="0"/>
        <v>5.8066003149606313</v>
      </c>
      <c r="P27" s="60">
        <f t="shared" si="1"/>
        <v>17.681097959055123</v>
      </c>
      <c r="Q27" s="61">
        <v>19.989999999999998</v>
      </c>
      <c r="R27" s="62" t="str">
        <f t="shared" si="2"/>
        <v>29.99</v>
      </c>
    </row>
    <row r="28" spans="1:18" ht="96" customHeight="1">
      <c r="A28" s="1" t="s">
        <v>118</v>
      </c>
      <c r="B28" s="1"/>
      <c r="C28" s="7" t="s">
        <v>1127</v>
      </c>
      <c r="D28" s="8" t="s">
        <v>136</v>
      </c>
      <c r="E28" s="1">
        <v>10</v>
      </c>
      <c r="F28" s="1" t="s">
        <v>860</v>
      </c>
      <c r="G28" s="1">
        <v>3.7</v>
      </c>
      <c r="H28" s="3" t="s">
        <v>232</v>
      </c>
      <c r="I28" s="3" t="s">
        <v>233</v>
      </c>
      <c r="J28" s="3" t="s">
        <v>233</v>
      </c>
      <c r="K28" s="1">
        <v>22</v>
      </c>
      <c r="L28" s="1">
        <v>2</v>
      </c>
      <c r="M28" s="1">
        <f t="shared" si="3"/>
        <v>24</v>
      </c>
      <c r="N28" s="65">
        <v>6.8000000000000005E-2</v>
      </c>
      <c r="O28" s="59">
        <f t="shared" si="0"/>
        <v>5.8066003149606313</v>
      </c>
      <c r="P28" s="60">
        <f t="shared" si="1"/>
        <v>17.681097959055123</v>
      </c>
      <c r="Q28" s="61">
        <v>19.989999999999998</v>
      </c>
      <c r="R28" s="62" t="str">
        <f t="shared" si="2"/>
        <v>29.99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1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4" customWidth="1"/>
    <col min="2" max="2" width="16.375" customWidth="1"/>
    <col min="3" max="3" width="13" customWidth="1"/>
    <col min="4" max="4" width="49.125" customWidth="1"/>
    <col min="6" max="6" width="11.125" customWidth="1"/>
    <col min="7" max="7" width="10.25" customWidth="1"/>
    <col min="8" max="8" width="11.875" customWidth="1"/>
    <col min="10" max="10" width="9.75" customWidth="1"/>
    <col min="11" max="11" width="8.25" customWidth="1"/>
  </cols>
  <sheetData>
    <row r="1" spans="1:17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8.25" customHeight="1">
      <c r="A2" s="10" t="s">
        <v>182</v>
      </c>
      <c r="B2" s="1"/>
      <c r="C2" s="7" t="s">
        <v>183</v>
      </c>
      <c r="D2" s="9" t="s">
        <v>148</v>
      </c>
      <c r="E2" s="1">
        <v>20</v>
      </c>
      <c r="F2" s="1"/>
      <c r="G2" s="3" t="s">
        <v>181</v>
      </c>
      <c r="H2" s="1" t="s">
        <v>180</v>
      </c>
      <c r="I2" s="1" t="s">
        <v>180</v>
      </c>
      <c r="J2" s="1">
        <v>6.3</v>
      </c>
      <c r="K2" s="1">
        <v>0.3</v>
      </c>
      <c r="L2" s="1">
        <f t="shared" ref="L2:L51" si="0">J2+K2</f>
        <v>6.6</v>
      </c>
      <c r="M2" s="65"/>
      <c r="N2" s="59"/>
      <c r="O2" s="60"/>
      <c r="P2" s="61"/>
      <c r="Q2" s="62"/>
    </row>
    <row r="3" spans="1:17" ht="98.25" customHeight="1">
      <c r="A3" s="10" t="s">
        <v>865</v>
      </c>
      <c r="B3" s="1"/>
      <c r="C3" s="7" t="s">
        <v>184</v>
      </c>
      <c r="D3" s="9" t="s">
        <v>148</v>
      </c>
      <c r="E3" s="1">
        <v>20</v>
      </c>
      <c r="F3" s="1"/>
      <c r="G3" s="10" t="s">
        <v>866</v>
      </c>
      <c r="H3" s="1" t="s">
        <v>180</v>
      </c>
      <c r="I3" s="1" t="s">
        <v>180</v>
      </c>
      <c r="J3" s="1">
        <v>6.3</v>
      </c>
      <c r="K3" s="1">
        <v>0.3</v>
      </c>
      <c r="L3" s="1">
        <f t="shared" si="0"/>
        <v>6.6</v>
      </c>
      <c r="M3" s="65"/>
      <c r="N3" s="59"/>
      <c r="O3" s="60"/>
      <c r="P3" s="61"/>
      <c r="Q3" s="62"/>
    </row>
    <row r="4" spans="1:17" ht="98.25" customHeight="1">
      <c r="A4" s="10" t="s">
        <v>867</v>
      </c>
      <c r="B4" s="1"/>
      <c r="C4" s="7" t="s">
        <v>185</v>
      </c>
      <c r="D4" s="9" t="s">
        <v>147</v>
      </c>
      <c r="E4" s="1">
        <v>15</v>
      </c>
      <c r="F4" s="1">
        <v>1.9</v>
      </c>
      <c r="G4" s="10" t="s">
        <v>866</v>
      </c>
      <c r="H4" s="1" t="s">
        <v>180</v>
      </c>
      <c r="I4" s="1" t="s">
        <v>180</v>
      </c>
      <c r="J4" s="1">
        <v>17</v>
      </c>
      <c r="K4" s="1">
        <v>1.2</v>
      </c>
      <c r="L4" s="1">
        <f>J4+K4</f>
        <v>18.2</v>
      </c>
      <c r="M4" s="65"/>
      <c r="N4" s="59"/>
      <c r="O4" s="60"/>
      <c r="P4" s="61"/>
      <c r="Q4" s="62"/>
    </row>
    <row r="5" spans="1:17" ht="98.25" customHeight="1">
      <c r="A5" s="10" t="s">
        <v>868</v>
      </c>
      <c r="B5" s="1"/>
      <c r="C5" s="7" t="s">
        <v>1128</v>
      </c>
      <c r="D5" s="9" t="s">
        <v>149</v>
      </c>
      <c r="E5" s="1">
        <v>12</v>
      </c>
      <c r="F5" s="1">
        <v>1.9</v>
      </c>
      <c r="G5" s="10" t="s">
        <v>866</v>
      </c>
      <c r="H5" s="1" t="s">
        <v>137</v>
      </c>
      <c r="I5" s="1" t="s">
        <v>137</v>
      </c>
      <c r="J5" s="1">
        <v>17</v>
      </c>
      <c r="K5" s="1">
        <v>1.2</v>
      </c>
      <c r="L5" s="1">
        <f t="shared" si="0"/>
        <v>18.2</v>
      </c>
      <c r="M5" s="65">
        <v>6.8000000000000005E-2</v>
      </c>
      <c r="N5" s="59">
        <f>((L5*(1+6%)/6.35)*(1+M5)+1)*1.1</f>
        <v>4.6691719055118117</v>
      </c>
      <c r="O5" s="60">
        <f>N5*(1+(45%+110%+45%*110%))</f>
        <v>14.217628452283467</v>
      </c>
      <c r="P5" s="61">
        <v>19.989999999999998</v>
      </c>
      <c r="Q5" s="62" t="str">
        <f>CONCATENATE(ROUND(P5/0.7,0),".99")</f>
        <v>29.99</v>
      </c>
    </row>
    <row r="6" spans="1:17" ht="98.25" customHeight="1">
      <c r="A6" s="10" t="s">
        <v>195</v>
      </c>
      <c r="B6" s="1"/>
      <c r="C6" s="7" t="s">
        <v>1129</v>
      </c>
      <c r="D6" s="9" t="s">
        <v>150</v>
      </c>
      <c r="E6" s="1">
        <v>10</v>
      </c>
      <c r="F6" s="1">
        <v>1.9</v>
      </c>
      <c r="G6" s="10" t="s">
        <v>181</v>
      </c>
      <c r="H6" s="1" t="s">
        <v>137</v>
      </c>
      <c r="I6" s="1" t="s">
        <v>137</v>
      </c>
      <c r="J6" s="1">
        <v>17</v>
      </c>
      <c r="K6" s="1">
        <v>1.2</v>
      </c>
      <c r="L6" s="1">
        <f t="shared" si="0"/>
        <v>18.2</v>
      </c>
      <c r="M6" s="65">
        <v>6.8000000000000005E-2</v>
      </c>
      <c r="N6" s="59">
        <f t="shared" ref="N6:N51" si="1">((L6*(1+6%)/6.35)*(1+M6)+1)*1.1</f>
        <v>4.6691719055118117</v>
      </c>
      <c r="O6" s="60">
        <f t="shared" ref="O6:O51" si="2">N6*(1+(45%+110%+45%*110%))</f>
        <v>14.217628452283467</v>
      </c>
      <c r="P6" s="61">
        <v>19.989999999999998</v>
      </c>
      <c r="Q6" s="62" t="str">
        <f t="shared" ref="Q6:Q51" si="3">CONCATENATE(ROUND(P6/0.7,0),".99")</f>
        <v>29.99</v>
      </c>
    </row>
    <row r="7" spans="1:17" ht="98.25" customHeight="1">
      <c r="A7" s="10" t="s">
        <v>196</v>
      </c>
      <c r="B7" s="1"/>
      <c r="C7" s="7" t="s">
        <v>1130</v>
      </c>
      <c r="D7" s="9" t="s">
        <v>151</v>
      </c>
      <c r="E7" s="1">
        <v>10</v>
      </c>
      <c r="F7" s="1">
        <v>1.9</v>
      </c>
      <c r="G7" s="10" t="s">
        <v>181</v>
      </c>
      <c r="H7" s="1" t="s">
        <v>137</v>
      </c>
      <c r="I7" s="1" t="s">
        <v>137</v>
      </c>
      <c r="J7" s="1">
        <v>17</v>
      </c>
      <c r="K7" s="1">
        <v>1.2</v>
      </c>
      <c r="L7" s="1">
        <f t="shared" si="0"/>
        <v>18.2</v>
      </c>
      <c r="M7" s="65">
        <v>6.8000000000000005E-2</v>
      </c>
      <c r="N7" s="59">
        <f t="shared" si="1"/>
        <v>4.6691719055118117</v>
      </c>
      <c r="O7" s="60">
        <f t="shared" si="2"/>
        <v>14.217628452283467</v>
      </c>
      <c r="P7" s="61">
        <v>19.989999999999998</v>
      </c>
      <c r="Q7" s="62" t="str">
        <f t="shared" si="3"/>
        <v>29.99</v>
      </c>
    </row>
    <row r="8" spans="1:17" ht="98.25" customHeight="1">
      <c r="A8" s="10" t="s">
        <v>197</v>
      </c>
      <c r="B8" s="1"/>
      <c r="C8" s="7" t="s">
        <v>1131</v>
      </c>
      <c r="D8" s="9" t="s">
        <v>150</v>
      </c>
      <c r="E8" s="1">
        <v>10</v>
      </c>
      <c r="F8" s="1">
        <v>1.9</v>
      </c>
      <c r="G8" s="10" t="s">
        <v>181</v>
      </c>
      <c r="H8" s="1" t="s">
        <v>137</v>
      </c>
      <c r="I8" s="1" t="s">
        <v>137</v>
      </c>
      <c r="J8" s="1">
        <v>17</v>
      </c>
      <c r="K8" s="1">
        <v>1.2</v>
      </c>
      <c r="L8" s="1">
        <f t="shared" si="0"/>
        <v>18.2</v>
      </c>
      <c r="M8" s="65">
        <v>6.8000000000000005E-2</v>
      </c>
      <c r="N8" s="59">
        <f t="shared" si="1"/>
        <v>4.6691719055118117</v>
      </c>
      <c r="O8" s="60">
        <f t="shared" si="2"/>
        <v>14.217628452283467</v>
      </c>
      <c r="P8" s="61">
        <v>19.989999999999998</v>
      </c>
      <c r="Q8" s="62" t="str">
        <f t="shared" si="3"/>
        <v>29.99</v>
      </c>
    </row>
    <row r="9" spans="1:17" ht="98.25" customHeight="1">
      <c r="A9" s="10" t="s">
        <v>198</v>
      </c>
      <c r="B9" s="1"/>
      <c r="C9" s="7" t="s">
        <v>1132</v>
      </c>
      <c r="D9" s="9" t="s">
        <v>152</v>
      </c>
      <c r="E9" s="1">
        <v>10</v>
      </c>
      <c r="F9" s="1">
        <v>1.9</v>
      </c>
      <c r="G9" s="10" t="s">
        <v>181</v>
      </c>
      <c r="H9" s="1" t="s">
        <v>137</v>
      </c>
      <c r="I9" s="1" t="s">
        <v>137</v>
      </c>
      <c r="J9" s="1">
        <v>17</v>
      </c>
      <c r="K9" s="1">
        <v>1.2</v>
      </c>
      <c r="L9" s="1">
        <f t="shared" si="0"/>
        <v>18.2</v>
      </c>
      <c r="M9" s="65">
        <v>6.8000000000000005E-2</v>
      </c>
      <c r="N9" s="59">
        <f t="shared" si="1"/>
        <v>4.6691719055118117</v>
      </c>
      <c r="O9" s="60">
        <f t="shared" si="2"/>
        <v>14.217628452283467</v>
      </c>
      <c r="P9" s="61">
        <v>19.989999999999998</v>
      </c>
      <c r="Q9" s="62" t="str">
        <f t="shared" si="3"/>
        <v>29.99</v>
      </c>
    </row>
    <row r="10" spans="1:17" ht="98.25" customHeight="1">
      <c r="A10" s="10" t="s">
        <v>199</v>
      </c>
      <c r="B10" s="1"/>
      <c r="C10" s="7" t="s">
        <v>1133</v>
      </c>
      <c r="D10" s="9" t="s">
        <v>153</v>
      </c>
      <c r="E10" s="1">
        <v>10</v>
      </c>
      <c r="F10" s="1">
        <v>1.9</v>
      </c>
      <c r="G10" s="10" t="s">
        <v>181</v>
      </c>
      <c r="H10" s="1" t="s">
        <v>137</v>
      </c>
      <c r="I10" s="1" t="s">
        <v>137</v>
      </c>
      <c r="J10" s="1">
        <v>17</v>
      </c>
      <c r="K10" s="1">
        <v>1.2</v>
      </c>
      <c r="L10" s="1">
        <f t="shared" si="0"/>
        <v>18.2</v>
      </c>
      <c r="M10" s="65">
        <v>6.8000000000000005E-2</v>
      </c>
      <c r="N10" s="59">
        <f t="shared" si="1"/>
        <v>4.6691719055118117</v>
      </c>
      <c r="O10" s="60">
        <f t="shared" si="2"/>
        <v>14.217628452283467</v>
      </c>
      <c r="P10" s="61">
        <v>19.989999999999998</v>
      </c>
      <c r="Q10" s="62" t="str">
        <f t="shared" si="3"/>
        <v>29.99</v>
      </c>
    </row>
    <row r="11" spans="1:17" ht="98.25" customHeight="1">
      <c r="A11" s="10" t="s">
        <v>200</v>
      </c>
      <c r="B11" s="1"/>
      <c r="C11" s="7" t="s">
        <v>1134</v>
      </c>
      <c r="D11" s="9" t="s">
        <v>153</v>
      </c>
      <c r="E11" s="1">
        <v>10</v>
      </c>
      <c r="F11" s="1">
        <v>1.9</v>
      </c>
      <c r="G11" s="10" t="s">
        <v>181</v>
      </c>
      <c r="H11" s="1" t="s">
        <v>137</v>
      </c>
      <c r="I11" s="1" t="s">
        <v>137</v>
      </c>
      <c r="J11" s="1">
        <v>17</v>
      </c>
      <c r="K11" s="1">
        <v>1.2</v>
      </c>
      <c r="L11" s="1">
        <f t="shared" si="0"/>
        <v>18.2</v>
      </c>
      <c r="M11" s="65">
        <v>6.8000000000000005E-2</v>
      </c>
      <c r="N11" s="59">
        <f t="shared" si="1"/>
        <v>4.6691719055118117</v>
      </c>
      <c r="O11" s="60">
        <f t="shared" si="2"/>
        <v>14.217628452283467</v>
      </c>
      <c r="P11" s="61">
        <v>19.989999999999998</v>
      </c>
      <c r="Q11" s="62" t="str">
        <f t="shared" si="3"/>
        <v>29.99</v>
      </c>
    </row>
    <row r="12" spans="1:17" ht="98.25" customHeight="1">
      <c r="A12" s="10" t="s">
        <v>186</v>
      </c>
      <c r="B12" s="1"/>
      <c r="C12" s="7" t="s">
        <v>1135</v>
      </c>
      <c r="D12" s="9" t="s">
        <v>154</v>
      </c>
      <c r="E12" s="1">
        <v>10</v>
      </c>
      <c r="F12" s="1">
        <v>1.9</v>
      </c>
      <c r="G12" s="10" t="s">
        <v>181</v>
      </c>
      <c r="H12" s="1" t="s">
        <v>180</v>
      </c>
      <c r="I12" s="1" t="s">
        <v>180</v>
      </c>
      <c r="J12" s="1">
        <v>17</v>
      </c>
      <c r="K12" s="1">
        <v>1.2</v>
      </c>
      <c r="L12" s="1">
        <f t="shared" si="0"/>
        <v>18.2</v>
      </c>
      <c r="M12" s="65"/>
      <c r="N12" s="59"/>
      <c r="O12" s="60"/>
      <c r="P12" s="61"/>
      <c r="Q12" s="62"/>
    </row>
    <row r="13" spans="1:17" ht="98.25" customHeight="1">
      <c r="A13" s="10" t="s">
        <v>201</v>
      </c>
      <c r="B13" s="1"/>
      <c r="C13" s="7" t="s">
        <v>1135</v>
      </c>
      <c r="D13" s="9" t="s">
        <v>155</v>
      </c>
      <c r="E13" s="1">
        <v>10</v>
      </c>
      <c r="F13" s="1">
        <v>1.9</v>
      </c>
      <c r="G13" s="10" t="s">
        <v>181</v>
      </c>
      <c r="H13" s="1" t="s">
        <v>137</v>
      </c>
      <c r="I13" s="1" t="s">
        <v>137</v>
      </c>
      <c r="J13" s="1">
        <v>17</v>
      </c>
      <c r="K13" s="1">
        <v>1.2</v>
      </c>
      <c r="L13" s="1">
        <f t="shared" si="0"/>
        <v>18.2</v>
      </c>
      <c r="M13" s="65">
        <v>6.8000000000000005E-2</v>
      </c>
      <c r="N13" s="59">
        <f t="shared" si="1"/>
        <v>4.6691719055118117</v>
      </c>
      <c r="O13" s="60">
        <f t="shared" si="2"/>
        <v>14.217628452283467</v>
      </c>
      <c r="P13" s="61">
        <v>19.989999999999998</v>
      </c>
      <c r="Q13" s="62" t="str">
        <f t="shared" si="3"/>
        <v>29.99</v>
      </c>
    </row>
    <row r="14" spans="1:17" ht="98.25" customHeight="1">
      <c r="A14" s="10" t="s">
        <v>202</v>
      </c>
      <c r="B14" s="1"/>
      <c r="C14" s="7" t="s">
        <v>1136</v>
      </c>
      <c r="D14" s="9" t="s">
        <v>156</v>
      </c>
      <c r="E14" s="1">
        <v>10</v>
      </c>
      <c r="F14" s="1">
        <v>1.9</v>
      </c>
      <c r="G14" s="10" t="s">
        <v>181</v>
      </c>
      <c r="H14" s="1" t="s">
        <v>137</v>
      </c>
      <c r="I14" s="1" t="s">
        <v>137</v>
      </c>
      <c r="J14" s="1">
        <v>17</v>
      </c>
      <c r="K14" s="1">
        <v>1.2</v>
      </c>
      <c r="L14" s="1">
        <f t="shared" si="0"/>
        <v>18.2</v>
      </c>
      <c r="M14" s="65">
        <v>6.8000000000000005E-2</v>
      </c>
      <c r="N14" s="59">
        <f t="shared" si="1"/>
        <v>4.6691719055118117</v>
      </c>
      <c r="O14" s="60">
        <f t="shared" si="2"/>
        <v>14.217628452283467</v>
      </c>
      <c r="P14" s="61">
        <v>19.989999999999998</v>
      </c>
      <c r="Q14" s="62" t="str">
        <f t="shared" si="3"/>
        <v>29.99</v>
      </c>
    </row>
    <row r="15" spans="1:17" ht="98.25" customHeight="1">
      <c r="A15" s="10" t="s">
        <v>203</v>
      </c>
      <c r="B15" s="1"/>
      <c r="C15" s="7" t="s">
        <v>1137</v>
      </c>
      <c r="D15" s="9" t="s">
        <v>157</v>
      </c>
      <c r="E15" s="1">
        <v>10</v>
      </c>
      <c r="F15" s="1">
        <v>1.9</v>
      </c>
      <c r="G15" s="10" t="s">
        <v>181</v>
      </c>
      <c r="H15" s="1" t="s">
        <v>137</v>
      </c>
      <c r="I15" s="1" t="s">
        <v>137</v>
      </c>
      <c r="J15" s="1">
        <v>17</v>
      </c>
      <c r="K15" s="1">
        <v>1.2</v>
      </c>
      <c r="L15" s="1">
        <f t="shared" si="0"/>
        <v>18.2</v>
      </c>
      <c r="M15" s="65">
        <v>6.8000000000000005E-2</v>
      </c>
      <c r="N15" s="59">
        <f t="shared" si="1"/>
        <v>4.6691719055118117</v>
      </c>
      <c r="O15" s="60">
        <f t="shared" si="2"/>
        <v>14.217628452283467</v>
      </c>
      <c r="P15" s="61">
        <v>19.989999999999998</v>
      </c>
      <c r="Q15" s="62" t="str">
        <f t="shared" si="3"/>
        <v>29.99</v>
      </c>
    </row>
    <row r="16" spans="1:17" ht="98.25" customHeight="1">
      <c r="A16" s="10" t="s">
        <v>204</v>
      </c>
      <c r="B16" s="1"/>
      <c r="C16" s="7" t="s">
        <v>1138</v>
      </c>
      <c r="D16" s="9" t="s">
        <v>158</v>
      </c>
      <c r="E16" s="1">
        <v>10</v>
      </c>
      <c r="F16" s="1">
        <v>1.9</v>
      </c>
      <c r="G16" s="10" t="s">
        <v>181</v>
      </c>
      <c r="H16" s="1" t="s">
        <v>137</v>
      </c>
      <c r="I16" s="1" t="s">
        <v>137</v>
      </c>
      <c r="J16" s="1">
        <v>17</v>
      </c>
      <c r="K16" s="1">
        <v>1.2</v>
      </c>
      <c r="L16" s="1">
        <f t="shared" si="0"/>
        <v>18.2</v>
      </c>
      <c r="M16" s="65">
        <v>6.8000000000000005E-2</v>
      </c>
      <c r="N16" s="59">
        <f t="shared" si="1"/>
        <v>4.6691719055118117</v>
      </c>
      <c r="O16" s="60">
        <f t="shared" si="2"/>
        <v>14.217628452283467</v>
      </c>
      <c r="P16" s="61">
        <v>19.989999999999998</v>
      </c>
      <c r="Q16" s="62" t="str">
        <f t="shared" si="3"/>
        <v>29.99</v>
      </c>
    </row>
    <row r="17" spans="1:17" ht="98.25" customHeight="1">
      <c r="A17" s="10" t="s">
        <v>205</v>
      </c>
      <c r="B17" s="1"/>
      <c r="C17" s="7" t="s">
        <v>1139</v>
      </c>
      <c r="D17" s="9" t="s">
        <v>158</v>
      </c>
      <c r="E17" s="1">
        <v>10</v>
      </c>
      <c r="F17" s="1">
        <v>1.9</v>
      </c>
      <c r="G17" s="10" t="s">
        <v>181</v>
      </c>
      <c r="H17" s="1" t="s">
        <v>137</v>
      </c>
      <c r="I17" s="1" t="s">
        <v>137</v>
      </c>
      <c r="J17" s="1">
        <v>17</v>
      </c>
      <c r="K17" s="1">
        <v>1.2</v>
      </c>
      <c r="L17" s="1">
        <f t="shared" si="0"/>
        <v>18.2</v>
      </c>
      <c r="M17" s="65">
        <v>6.8000000000000005E-2</v>
      </c>
      <c r="N17" s="59">
        <f t="shared" si="1"/>
        <v>4.6691719055118117</v>
      </c>
      <c r="O17" s="60">
        <f t="shared" si="2"/>
        <v>14.217628452283467</v>
      </c>
      <c r="P17" s="61">
        <v>19.989999999999998</v>
      </c>
      <c r="Q17" s="62" t="str">
        <f t="shared" si="3"/>
        <v>29.99</v>
      </c>
    </row>
    <row r="18" spans="1:17" ht="98.25" customHeight="1">
      <c r="A18" s="10" t="s">
        <v>206</v>
      </c>
      <c r="B18" s="1"/>
      <c r="C18" s="7" t="s">
        <v>1140</v>
      </c>
      <c r="D18" s="9" t="s">
        <v>157</v>
      </c>
      <c r="E18" s="1">
        <v>10</v>
      </c>
      <c r="F18" s="1">
        <v>1.9</v>
      </c>
      <c r="G18" s="10" t="s">
        <v>181</v>
      </c>
      <c r="H18" s="1" t="s">
        <v>137</v>
      </c>
      <c r="I18" s="1" t="s">
        <v>137</v>
      </c>
      <c r="J18" s="1">
        <v>17</v>
      </c>
      <c r="K18" s="1">
        <v>1.2</v>
      </c>
      <c r="L18" s="1">
        <f t="shared" si="0"/>
        <v>18.2</v>
      </c>
      <c r="M18" s="65">
        <v>6.8000000000000005E-2</v>
      </c>
      <c r="N18" s="59">
        <f t="shared" si="1"/>
        <v>4.6691719055118117</v>
      </c>
      <c r="O18" s="60">
        <f t="shared" si="2"/>
        <v>14.217628452283467</v>
      </c>
      <c r="P18" s="61">
        <v>19.989999999999998</v>
      </c>
      <c r="Q18" s="62" t="str">
        <f t="shared" si="3"/>
        <v>29.99</v>
      </c>
    </row>
    <row r="19" spans="1:17" ht="98.25" customHeight="1">
      <c r="A19" s="10" t="s">
        <v>207</v>
      </c>
      <c r="B19" s="1"/>
      <c r="C19" s="7" t="s">
        <v>1141</v>
      </c>
      <c r="D19" s="9" t="s">
        <v>159</v>
      </c>
      <c r="E19" s="1">
        <v>10</v>
      </c>
      <c r="F19" s="1">
        <v>1.9</v>
      </c>
      <c r="G19" s="10" t="s">
        <v>181</v>
      </c>
      <c r="H19" s="1" t="s">
        <v>137</v>
      </c>
      <c r="I19" s="1" t="s">
        <v>137</v>
      </c>
      <c r="J19" s="1">
        <v>17</v>
      </c>
      <c r="K19" s="1">
        <v>1.2</v>
      </c>
      <c r="L19" s="1">
        <f t="shared" si="0"/>
        <v>18.2</v>
      </c>
      <c r="M19" s="65">
        <v>6.8000000000000005E-2</v>
      </c>
      <c r="N19" s="59">
        <f t="shared" si="1"/>
        <v>4.6691719055118117</v>
      </c>
      <c r="O19" s="60">
        <f t="shared" si="2"/>
        <v>14.217628452283467</v>
      </c>
      <c r="P19" s="61">
        <v>19.989999999999998</v>
      </c>
      <c r="Q19" s="62" t="str">
        <f t="shared" si="3"/>
        <v>29.99</v>
      </c>
    </row>
    <row r="20" spans="1:17" ht="98.25" customHeight="1">
      <c r="A20" s="10" t="s">
        <v>208</v>
      </c>
      <c r="B20" s="1"/>
      <c r="C20" s="7" t="s">
        <v>1142</v>
      </c>
      <c r="D20" s="9" t="s">
        <v>160</v>
      </c>
      <c r="E20" s="1">
        <v>10</v>
      </c>
      <c r="F20" s="1">
        <v>1.9</v>
      </c>
      <c r="G20" s="10" t="s">
        <v>181</v>
      </c>
      <c r="H20" s="1" t="s">
        <v>137</v>
      </c>
      <c r="I20" s="1" t="s">
        <v>137</v>
      </c>
      <c r="J20" s="1">
        <v>17</v>
      </c>
      <c r="K20" s="1">
        <v>1.2</v>
      </c>
      <c r="L20" s="1">
        <f t="shared" si="0"/>
        <v>18.2</v>
      </c>
      <c r="M20" s="65">
        <v>6.8000000000000005E-2</v>
      </c>
      <c r="N20" s="59">
        <f t="shared" si="1"/>
        <v>4.6691719055118117</v>
      </c>
      <c r="O20" s="60">
        <f t="shared" si="2"/>
        <v>14.217628452283467</v>
      </c>
      <c r="P20" s="61">
        <v>19.989999999999998</v>
      </c>
      <c r="Q20" s="62" t="str">
        <f t="shared" si="3"/>
        <v>29.99</v>
      </c>
    </row>
    <row r="21" spans="1:17" ht="98.25" customHeight="1">
      <c r="A21" s="10" t="s">
        <v>187</v>
      </c>
      <c r="B21" s="1"/>
      <c r="C21" s="7" t="s">
        <v>1143</v>
      </c>
      <c r="D21" s="9" t="s">
        <v>161</v>
      </c>
      <c r="E21" s="1">
        <v>20</v>
      </c>
      <c r="F21" s="1">
        <v>1.9</v>
      </c>
      <c r="G21" s="10" t="s">
        <v>181</v>
      </c>
      <c r="H21" s="1" t="s">
        <v>180</v>
      </c>
      <c r="I21" s="1" t="s">
        <v>180</v>
      </c>
      <c r="J21" s="1">
        <v>17</v>
      </c>
      <c r="K21" s="1">
        <v>1.2</v>
      </c>
      <c r="L21" s="1">
        <f t="shared" si="0"/>
        <v>18.2</v>
      </c>
      <c r="M21" s="65"/>
      <c r="N21" s="59"/>
      <c r="O21" s="60"/>
      <c r="P21" s="61"/>
      <c r="Q21" s="62"/>
    </row>
    <row r="22" spans="1:17" ht="98.25" customHeight="1">
      <c r="A22" s="10" t="s">
        <v>188</v>
      </c>
      <c r="B22" s="1"/>
      <c r="C22" s="7" t="s">
        <v>1144</v>
      </c>
      <c r="D22" s="9" t="s">
        <v>162</v>
      </c>
      <c r="E22" s="1">
        <v>110</v>
      </c>
      <c r="F22" s="1">
        <v>1.9</v>
      </c>
      <c r="G22" s="10" t="s">
        <v>181</v>
      </c>
      <c r="H22" s="1" t="s">
        <v>180</v>
      </c>
      <c r="I22" s="1" t="s">
        <v>180</v>
      </c>
      <c r="J22" s="1">
        <v>17</v>
      </c>
      <c r="K22" s="1">
        <v>1.2</v>
      </c>
      <c r="L22" s="1">
        <f t="shared" si="0"/>
        <v>18.2</v>
      </c>
      <c r="M22" s="65"/>
      <c r="N22" s="59"/>
      <c r="O22" s="60"/>
      <c r="P22" s="61"/>
      <c r="Q22" s="62"/>
    </row>
    <row r="23" spans="1:17" ht="98.25" customHeight="1">
      <c r="A23" s="10" t="s">
        <v>209</v>
      </c>
      <c r="B23" s="1"/>
      <c r="C23" s="7" t="s">
        <v>1145</v>
      </c>
      <c r="D23" s="9" t="s">
        <v>156</v>
      </c>
      <c r="E23" s="1">
        <v>10</v>
      </c>
      <c r="F23" s="1">
        <v>1.9</v>
      </c>
      <c r="G23" s="10" t="s">
        <v>181</v>
      </c>
      <c r="H23" s="1" t="s">
        <v>137</v>
      </c>
      <c r="I23" s="1" t="s">
        <v>137</v>
      </c>
      <c r="J23" s="1">
        <v>17</v>
      </c>
      <c r="K23" s="1">
        <v>1.2</v>
      </c>
      <c r="L23" s="1">
        <f t="shared" si="0"/>
        <v>18.2</v>
      </c>
      <c r="M23" s="65">
        <v>6.8000000000000005E-2</v>
      </c>
      <c r="N23" s="59">
        <f t="shared" si="1"/>
        <v>4.6691719055118117</v>
      </c>
      <c r="O23" s="60">
        <f t="shared" si="2"/>
        <v>14.217628452283467</v>
      </c>
      <c r="P23" s="61">
        <v>19.989999999999998</v>
      </c>
      <c r="Q23" s="62" t="str">
        <f t="shared" si="3"/>
        <v>29.99</v>
      </c>
    </row>
    <row r="24" spans="1:17" ht="98.25" customHeight="1">
      <c r="A24" s="10" t="s">
        <v>210</v>
      </c>
      <c r="B24" s="1"/>
      <c r="C24" s="7" t="s">
        <v>1143</v>
      </c>
      <c r="D24" s="9" t="s">
        <v>163</v>
      </c>
      <c r="E24" s="1">
        <v>10</v>
      </c>
      <c r="F24" s="1">
        <v>1.9</v>
      </c>
      <c r="G24" s="10" t="s">
        <v>181</v>
      </c>
      <c r="H24" s="1" t="s">
        <v>137</v>
      </c>
      <c r="I24" s="1" t="s">
        <v>137</v>
      </c>
      <c r="J24" s="1">
        <v>17</v>
      </c>
      <c r="K24" s="1">
        <v>1.2</v>
      </c>
      <c r="L24" s="1">
        <f t="shared" si="0"/>
        <v>18.2</v>
      </c>
      <c r="M24" s="65">
        <v>6.8000000000000005E-2</v>
      </c>
      <c r="N24" s="59">
        <f t="shared" si="1"/>
        <v>4.6691719055118117</v>
      </c>
      <c r="O24" s="60">
        <f t="shared" si="2"/>
        <v>14.217628452283467</v>
      </c>
      <c r="P24" s="61">
        <v>19.989999999999998</v>
      </c>
      <c r="Q24" s="62" t="str">
        <f t="shared" si="3"/>
        <v>29.99</v>
      </c>
    </row>
    <row r="25" spans="1:17" ht="98.25" customHeight="1">
      <c r="A25" s="10" t="s">
        <v>211</v>
      </c>
      <c r="B25" s="1"/>
      <c r="C25" s="7" t="s">
        <v>1144</v>
      </c>
      <c r="D25" s="9" t="s">
        <v>152</v>
      </c>
      <c r="E25" s="1">
        <v>10</v>
      </c>
      <c r="F25" s="1">
        <v>1.9</v>
      </c>
      <c r="G25" s="10" t="s">
        <v>181</v>
      </c>
      <c r="H25" s="1" t="s">
        <v>137</v>
      </c>
      <c r="I25" s="1" t="s">
        <v>137</v>
      </c>
      <c r="J25" s="1">
        <v>17</v>
      </c>
      <c r="K25" s="1">
        <v>1.2</v>
      </c>
      <c r="L25" s="1">
        <f t="shared" si="0"/>
        <v>18.2</v>
      </c>
      <c r="M25" s="65">
        <v>6.8000000000000005E-2</v>
      </c>
      <c r="N25" s="59">
        <f t="shared" si="1"/>
        <v>4.6691719055118117</v>
      </c>
      <c r="O25" s="60">
        <f t="shared" si="2"/>
        <v>14.217628452283467</v>
      </c>
      <c r="P25" s="61">
        <v>19.989999999999998</v>
      </c>
      <c r="Q25" s="62" t="str">
        <f t="shared" si="3"/>
        <v>29.99</v>
      </c>
    </row>
    <row r="26" spans="1:17" ht="98.25" customHeight="1">
      <c r="A26" s="10" t="s">
        <v>212</v>
      </c>
      <c r="B26" s="1"/>
      <c r="C26" s="7" t="s">
        <v>1146</v>
      </c>
      <c r="D26" s="9" t="s">
        <v>164</v>
      </c>
      <c r="E26" s="1">
        <v>11</v>
      </c>
      <c r="F26" s="1">
        <v>1.9</v>
      </c>
      <c r="G26" s="10" t="s">
        <v>181</v>
      </c>
      <c r="H26" s="1" t="s">
        <v>137</v>
      </c>
      <c r="I26" s="1" t="s">
        <v>137</v>
      </c>
      <c r="J26" s="1">
        <v>17</v>
      </c>
      <c r="K26" s="1">
        <v>1.2</v>
      </c>
      <c r="L26" s="1">
        <f t="shared" si="0"/>
        <v>18.2</v>
      </c>
      <c r="M26" s="65">
        <v>6.8000000000000005E-2</v>
      </c>
      <c r="N26" s="59">
        <f t="shared" si="1"/>
        <v>4.6691719055118117</v>
      </c>
      <c r="O26" s="60">
        <f t="shared" si="2"/>
        <v>14.217628452283467</v>
      </c>
      <c r="P26" s="61">
        <v>19.989999999999998</v>
      </c>
      <c r="Q26" s="62" t="str">
        <f t="shared" si="3"/>
        <v>29.99</v>
      </c>
    </row>
    <row r="27" spans="1:17" ht="98.25" customHeight="1">
      <c r="A27" s="10" t="s">
        <v>189</v>
      </c>
      <c r="B27" s="1"/>
      <c r="C27" s="7" t="s">
        <v>1147</v>
      </c>
      <c r="D27" s="9" t="s">
        <v>165</v>
      </c>
      <c r="E27" s="1">
        <v>20</v>
      </c>
      <c r="F27" s="1">
        <v>1.9</v>
      </c>
      <c r="G27" s="10" t="s">
        <v>181</v>
      </c>
      <c r="H27" s="1" t="s">
        <v>180</v>
      </c>
      <c r="I27" s="1" t="s">
        <v>180</v>
      </c>
      <c r="J27" s="1">
        <v>17</v>
      </c>
      <c r="K27" s="1">
        <v>1.2</v>
      </c>
      <c r="L27" s="1">
        <f t="shared" si="0"/>
        <v>18.2</v>
      </c>
      <c r="M27" s="65"/>
      <c r="N27" s="59"/>
      <c r="O27" s="60"/>
      <c r="P27" s="61"/>
      <c r="Q27" s="62"/>
    </row>
    <row r="28" spans="1:17" ht="98.25" customHeight="1">
      <c r="A28" s="10" t="s">
        <v>190</v>
      </c>
      <c r="B28" s="1"/>
      <c r="C28" s="7" t="s">
        <v>1148</v>
      </c>
      <c r="D28" s="9" t="s">
        <v>166</v>
      </c>
      <c r="E28" s="1">
        <v>28</v>
      </c>
      <c r="F28" s="1">
        <v>1.9</v>
      </c>
      <c r="G28" s="10" t="s">
        <v>181</v>
      </c>
      <c r="H28" s="1" t="s">
        <v>180</v>
      </c>
      <c r="I28" s="1" t="s">
        <v>180</v>
      </c>
      <c r="J28" s="1">
        <v>17</v>
      </c>
      <c r="K28" s="1">
        <v>1.2</v>
      </c>
      <c r="L28" s="1">
        <f t="shared" si="0"/>
        <v>18.2</v>
      </c>
      <c r="M28" s="65"/>
      <c r="N28" s="59"/>
      <c r="O28" s="60"/>
      <c r="P28" s="61"/>
      <c r="Q28" s="62"/>
    </row>
    <row r="29" spans="1:17" ht="98.25" customHeight="1">
      <c r="A29" s="10" t="s">
        <v>213</v>
      </c>
      <c r="B29" s="1"/>
      <c r="C29" s="7" t="s">
        <v>1149</v>
      </c>
      <c r="D29" s="9" t="s">
        <v>167</v>
      </c>
      <c r="E29" s="1">
        <v>10</v>
      </c>
      <c r="F29" s="1">
        <v>1.9</v>
      </c>
      <c r="G29" s="10" t="s">
        <v>181</v>
      </c>
      <c r="H29" s="1" t="s">
        <v>137</v>
      </c>
      <c r="I29" s="1" t="s">
        <v>137</v>
      </c>
      <c r="J29" s="1">
        <v>17</v>
      </c>
      <c r="K29" s="1">
        <v>1.2</v>
      </c>
      <c r="L29" s="1">
        <f t="shared" si="0"/>
        <v>18.2</v>
      </c>
      <c r="M29" s="65">
        <v>6.8000000000000005E-2</v>
      </c>
      <c r="N29" s="59">
        <f t="shared" si="1"/>
        <v>4.6691719055118117</v>
      </c>
      <c r="O29" s="60">
        <f t="shared" si="2"/>
        <v>14.217628452283467</v>
      </c>
      <c r="P29" s="61">
        <v>19.989999999999998</v>
      </c>
      <c r="Q29" s="62" t="str">
        <f t="shared" si="3"/>
        <v>29.99</v>
      </c>
    </row>
    <row r="30" spans="1:17" ht="98.25" customHeight="1">
      <c r="A30" s="10" t="s">
        <v>214</v>
      </c>
      <c r="B30" s="1"/>
      <c r="C30" s="7" t="s">
        <v>1150</v>
      </c>
      <c r="D30" s="9" t="s">
        <v>168</v>
      </c>
      <c r="E30" s="1">
        <v>10</v>
      </c>
      <c r="F30" s="1">
        <v>1.9</v>
      </c>
      <c r="G30" s="10" t="s">
        <v>181</v>
      </c>
      <c r="H30" s="1" t="s">
        <v>137</v>
      </c>
      <c r="I30" s="1" t="s">
        <v>137</v>
      </c>
      <c r="J30" s="1">
        <v>17</v>
      </c>
      <c r="K30" s="1">
        <v>1.2</v>
      </c>
      <c r="L30" s="1">
        <f t="shared" si="0"/>
        <v>18.2</v>
      </c>
      <c r="M30" s="65">
        <v>6.8000000000000005E-2</v>
      </c>
      <c r="N30" s="59">
        <f t="shared" si="1"/>
        <v>4.6691719055118117</v>
      </c>
      <c r="O30" s="60">
        <f t="shared" si="2"/>
        <v>14.217628452283467</v>
      </c>
      <c r="P30" s="61">
        <v>19.989999999999998</v>
      </c>
      <c r="Q30" s="62" t="str">
        <f t="shared" si="3"/>
        <v>29.99</v>
      </c>
    </row>
    <row r="31" spans="1:17" ht="98.25" customHeight="1">
      <c r="A31" s="10" t="s">
        <v>215</v>
      </c>
      <c r="B31" s="1"/>
      <c r="C31" s="7" t="s">
        <v>1151</v>
      </c>
      <c r="D31" s="9" t="s">
        <v>169</v>
      </c>
      <c r="E31" s="1">
        <v>10</v>
      </c>
      <c r="F31" s="1">
        <v>1.9</v>
      </c>
      <c r="G31" s="10" t="s">
        <v>181</v>
      </c>
      <c r="H31" s="1" t="s">
        <v>137</v>
      </c>
      <c r="I31" s="1" t="s">
        <v>137</v>
      </c>
      <c r="J31" s="1">
        <v>17</v>
      </c>
      <c r="K31" s="1">
        <v>1.2</v>
      </c>
      <c r="L31" s="1">
        <f t="shared" si="0"/>
        <v>18.2</v>
      </c>
      <c r="M31" s="65">
        <v>6.8000000000000005E-2</v>
      </c>
      <c r="N31" s="59">
        <f t="shared" si="1"/>
        <v>4.6691719055118117</v>
      </c>
      <c r="O31" s="60">
        <f t="shared" si="2"/>
        <v>14.217628452283467</v>
      </c>
      <c r="P31" s="61">
        <v>19.989999999999998</v>
      </c>
      <c r="Q31" s="62" t="str">
        <f t="shared" si="3"/>
        <v>29.99</v>
      </c>
    </row>
    <row r="32" spans="1:17" ht="98.25" customHeight="1">
      <c r="A32" s="10" t="s">
        <v>216</v>
      </c>
      <c r="B32" s="1"/>
      <c r="C32" s="7" t="s">
        <v>1147</v>
      </c>
      <c r="D32" s="9" t="s">
        <v>167</v>
      </c>
      <c r="E32" s="1">
        <v>10</v>
      </c>
      <c r="F32" s="1">
        <v>1.9</v>
      </c>
      <c r="G32" s="10" t="s">
        <v>181</v>
      </c>
      <c r="H32" s="1" t="s">
        <v>137</v>
      </c>
      <c r="I32" s="1" t="s">
        <v>137</v>
      </c>
      <c r="J32" s="1">
        <v>17</v>
      </c>
      <c r="K32" s="1">
        <v>1.2</v>
      </c>
      <c r="L32" s="1">
        <f t="shared" si="0"/>
        <v>18.2</v>
      </c>
      <c r="M32" s="65">
        <v>6.8000000000000005E-2</v>
      </c>
      <c r="N32" s="59">
        <f t="shared" si="1"/>
        <v>4.6691719055118117</v>
      </c>
      <c r="O32" s="60">
        <f t="shared" si="2"/>
        <v>14.217628452283467</v>
      </c>
      <c r="P32" s="61">
        <v>19.989999999999998</v>
      </c>
      <c r="Q32" s="62" t="str">
        <f t="shared" si="3"/>
        <v>29.99</v>
      </c>
    </row>
    <row r="33" spans="1:17" ht="98.25" customHeight="1">
      <c r="A33" s="10" t="s">
        <v>217</v>
      </c>
      <c r="B33" s="1"/>
      <c r="C33" s="7" t="s">
        <v>1148</v>
      </c>
      <c r="D33" s="9" t="s">
        <v>169</v>
      </c>
      <c r="E33" s="1">
        <v>10</v>
      </c>
      <c r="F33" s="1">
        <v>1.9</v>
      </c>
      <c r="G33" s="10" t="s">
        <v>181</v>
      </c>
      <c r="H33" s="1" t="s">
        <v>137</v>
      </c>
      <c r="I33" s="1" t="s">
        <v>137</v>
      </c>
      <c r="J33" s="1">
        <v>17</v>
      </c>
      <c r="K33" s="1">
        <v>1.2</v>
      </c>
      <c r="L33" s="1">
        <f t="shared" si="0"/>
        <v>18.2</v>
      </c>
      <c r="M33" s="65">
        <v>6.8000000000000005E-2</v>
      </c>
      <c r="N33" s="59">
        <f t="shared" si="1"/>
        <v>4.6691719055118117</v>
      </c>
      <c r="O33" s="60">
        <f t="shared" si="2"/>
        <v>14.217628452283467</v>
      </c>
      <c r="P33" s="61">
        <v>19.989999999999998</v>
      </c>
      <c r="Q33" s="62" t="str">
        <f t="shared" si="3"/>
        <v>29.99</v>
      </c>
    </row>
    <row r="34" spans="1:17" ht="98.25" customHeight="1">
      <c r="A34" s="10" t="s">
        <v>218</v>
      </c>
      <c r="B34" s="1"/>
      <c r="C34" s="7" t="s">
        <v>1152</v>
      </c>
      <c r="D34" s="9" t="s">
        <v>154</v>
      </c>
      <c r="E34" s="1">
        <v>10</v>
      </c>
      <c r="F34" s="1">
        <v>1.9</v>
      </c>
      <c r="G34" s="10" t="s">
        <v>181</v>
      </c>
      <c r="H34" s="1" t="s">
        <v>180</v>
      </c>
      <c r="I34" s="1" t="s">
        <v>180</v>
      </c>
      <c r="J34" s="1">
        <v>17</v>
      </c>
      <c r="K34" s="1">
        <v>1.2</v>
      </c>
      <c r="L34" s="1">
        <f t="shared" si="0"/>
        <v>18.2</v>
      </c>
      <c r="M34" s="65"/>
      <c r="N34" s="59"/>
      <c r="O34" s="60"/>
      <c r="P34" s="61"/>
      <c r="Q34" s="62"/>
    </row>
    <row r="35" spans="1:17" ht="98.25" customHeight="1">
      <c r="A35" s="10" t="s">
        <v>191</v>
      </c>
      <c r="B35" s="1"/>
      <c r="C35" s="7" t="s">
        <v>1153</v>
      </c>
      <c r="D35" s="9" t="s">
        <v>170</v>
      </c>
      <c r="E35" s="1">
        <v>31</v>
      </c>
      <c r="F35" s="1">
        <v>1.9</v>
      </c>
      <c r="G35" s="10" t="s">
        <v>181</v>
      </c>
      <c r="H35" s="1" t="s">
        <v>180</v>
      </c>
      <c r="I35" s="1" t="s">
        <v>180</v>
      </c>
      <c r="J35" s="1">
        <v>17</v>
      </c>
      <c r="K35" s="1">
        <v>1.2</v>
      </c>
      <c r="L35" s="1">
        <f t="shared" si="0"/>
        <v>18.2</v>
      </c>
      <c r="M35" s="65"/>
      <c r="N35" s="59"/>
      <c r="O35" s="60"/>
      <c r="P35" s="61"/>
      <c r="Q35" s="62"/>
    </row>
    <row r="36" spans="1:17" ht="98.25" customHeight="1">
      <c r="A36" s="10" t="s">
        <v>219</v>
      </c>
      <c r="B36" s="1"/>
      <c r="C36" s="7" t="s">
        <v>1154</v>
      </c>
      <c r="D36" s="9" t="s">
        <v>160</v>
      </c>
      <c r="E36" s="1">
        <v>10</v>
      </c>
      <c r="F36" s="1">
        <v>1.9</v>
      </c>
      <c r="G36" s="10" t="s">
        <v>181</v>
      </c>
      <c r="H36" s="1" t="s">
        <v>137</v>
      </c>
      <c r="I36" s="1" t="s">
        <v>137</v>
      </c>
      <c r="J36" s="1">
        <v>17</v>
      </c>
      <c r="K36" s="1">
        <v>1.2</v>
      </c>
      <c r="L36" s="1">
        <f t="shared" si="0"/>
        <v>18.2</v>
      </c>
      <c r="M36" s="65">
        <v>6.8000000000000005E-2</v>
      </c>
      <c r="N36" s="59">
        <f t="shared" si="1"/>
        <v>4.6691719055118117</v>
      </c>
      <c r="O36" s="60">
        <f t="shared" si="2"/>
        <v>14.217628452283467</v>
      </c>
      <c r="P36" s="61">
        <v>19.989999999999998</v>
      </c>
      <c r="Q36" s="62" t="str">
        <f t="shared" si="3"/>
        <v>29.99</v>
      </c>
    </row>
    <row r="37" spans="1:17" ht="98.25" customHeight="1">
      <c r="A37" s="10" t="s">
        <v>220</v>
      </c>
      <c r="B37" s="1"/>
      <c r="C37" s="7" t="s">
        <v>1155</v>
      </c>
      <c r="D37" s="9" t="s">
        <v>171</v>
      </c>
      <c r="E37" s="1">
        <v>10</v>
      </c>
      <c r="F37" s="1">
        <v>1.9</v>
      </c>
      <c r="G37" s="10" t="s">
        <v>181</v>
      </c>
      <c r="H37" s="1" t="s">
        <v>137</v>
      </c>
      <c r="I37" s="1" t="s">
        <v>137</v>
      </c>
      <c r="J37" s="1">
        <v>17</v>
      </c>
      <c r="K37" s="1">
        <v>1.2</v>
      </c>
      <c r="L37" s="1">
        <f t="shared" si="0"/>
        <v>18.2</v>
      </c>
      <c r="M37" s="65">
        <v>6.8000000000000005E-2</v>
      </c>
      <c r="N37" s="59">
        <f t="shared" si="1"/>
        <v>4.6691719055118117</v>
      </c>
      <c r="O37" s="60">
        <f t="shared" si="2"/>
        <v>14.217628452283467</v>
      </c>
      <c r="P37" s="61">
        <v>19.989999999999998</v>
      </c>
      <c r="Q37" s="62" t="str">
        <f t="shared" si="3"/>
        <v>29.99</v>
      </c>
    </row>
    <row r="38" spans="1:17" ht="98.25" customHeight="1">
      <c r="A38" s="10" t="s">
        <v>221</v>
      </c>
      <c r="B38" s="1"/>
      <c r="C38" s="7" t="s">
        <v>1156</v>
      </c>
      <c r="D38" s="9" t="s">
        <v>155</v>
      </c>
      <c r="E38" s="1">
        <v>10</v>
      </c>
      <c r="F38" s="1">
        <v>1.9</v>
      </c>
      <c r="G38" s="10" t="s">
        <v>181</v>
      </c>
      <c r="H38" s="1" t="s">
        <v>137</v>
      </c>
      <c r="I38" s="1" t="s">
        <v>137</v>
      </c>
      <c r="J38" s="1">
        <v>17</v>
      </c>
      <c r="K38" s="1">
        <v>1.2</v>
      </c>
      <c r="L38" s="1">
        <f t="shared" si="0"/>
        <v>18.2</v>
      </c>
      <c r="M38" s="65">
        <v>6.8000000000000005E-2</v>
      </c>
      <c r="N38" s="59">
        <f t="shared" si="1"/>
        <v>4.6691719055118117</v>
      </c>
      <c r="O38" s="60">
        <f t="shared" si="2"/>
        <v>14.217628452283467</v>
      </c>
      <c r="P38" s="61">
        <v>19.989999999999998</v>
      </c>
      <c r="Q38" s="62" t="str">
        <f t="shared" si="3"/>
        <v>29.99</v>
      </c>
    </row>
    <row r="39" spans="1:17" ht="98.25" customHeight="1">
      <c r="A39" s="10" t="s">
        <v>222</v>
      </c>
      <c r="B39" s="1"/>
      <c r="C39" s="7" t="s">
        <v>1157</v>
      </c>
      <c r="D39" s="9" t="s">
        <v>172</v>
      </c>
      <c r="E39" s="1">
        <v>20</v>
      </c>
      <c r="F39" s="1">
        <v>1.9</v>
      </c>
      <c r="G39" s="10" t="s">
        <v>181</v>
      </c>
      <c r="H39" s="1" t="s">
        <v>137</v>
      </c>
      <c r="I39" s="1" t="s">
        <v>137</v>
      </c>
      <c r="J39" s="1">
        <v>17</v>
      </c>
      <c r="K39" s="1">
        <v>1.2</v>
      </c>
      <c r="L39" s="1">
        <f t="shared" si="0"/>
        <v>18.2</v>
      </c>
      <c r="M39" s="65">
        <v>6.8000000000000005E-2</v>
      </c>
      <c r="N39" s="59">
        <f t="shared" si="1"/>
        <v>4.6691719055118117</v>
      </c>
      <c r="O39" s="60">
        <f t="shared" si="2"/>
        <v>14.217628452283467</v>
      </c>
      <c r="P39" s="61">
        <v>19.989999999999998</v>
      </c>
      <c r="Q39" s="62" t="str">
        <f t="shared" si="3"/>
        <v>29.99</v>
      </c>
    </row>
    <row r="40" spans="1:17" ht="98.25" customHeight="1">
      <c r="A40" s="10" t="s">
        <v>192</v>
      </c>
      <c r="B40" s="1"/>
      <c r="C40" s="7" t="s">
        <v>1158</v>
      </c>
      <c r="D40" s="9" t="s">
        <v>173</v>
      </c>
      <c r="E40" s="1">
        <v>10</v>
      </c>
      <c r="F40" s="1">
        <v>1.9</v>
      </c>
      <c r="G40" s="10" t="s">
        <v>181</v>
      </c>
      <c r="H40" s="1" t="s">
        <v>180</v>
      </c>
      <c r="I40" s="1" t="s">
        <v>180</v>
      </c>
      <c r="J40" s="1">
        <v>17</v>
      </c>
      <c r="K40" s="1">
        <v>1.2</v>
      </c>
      <c r="L40" s="1">
        <f t="shared" si="0"/>
        <v>18.2</v>
      </c>
      <c r="M40" s="65"/>
      <c r="N40" s="59"/>
      <c r="O40" s="60"/>
      <c r="P40" s="61"/>
      <c r="Q40" s="62"/>
    </row>
    <row r="41" spans="1:17" ht="98.25" customHeight="1">
      <c r="A41" s="10" t="s">
        <v>223</v>
      </c>
      <c r="B41" s="1"/>
      <c r="C41" s="7" t="s">
        <v>1159</v>
      </c>
      <c r="D41" s="9" t="s">
        <v>168</v>
      </c>
      <c r="E41" s="1">
        <v>10</v>
      </c>
      <c r="F41" s="1">
        <v>1.9</v>
      </c>
      <c r="G41" s="10" t="s">
        <v>181</v>
      </c>
      <c r="H41" s="1" t="s">
        <v>137</v>
      </c>
      <c r="I41" s="1" t="s">
        <v>137</v>
      </c>
      <c r="J41" s="1">
        <v>17</v>
      </c>
      <c r="K41" s="1">
        <v>1.2</v>
      </c>
      <c r="L41" s="1">
        <f t="shared" si="0"/>
        <v>18.2</v>
      </c>
      <c r="M41" s="65">
        <v>6.8000000000000005E-2</v>
      </c>
      <c r="N41" s="59">
        <f t="shared" si="1"/>
        <v>4.6691719055118117</v>
      </c>
      <c r="O41" s="60">
        <f t="shared" si="2"/>
        <v>14.217628452283467</v>
      </c>
      <c r="P41" s="61">
        <v>19.989999999999998</v>
      </c>
      <c r="Q41" s="62" t="str">
        <f t="shared" si="3"/>
        <v>29.99</v>
      </c>
    </row>
    <row r="42" spans="1:17" ht="98.25" customHeight="1">
      <c r="A42" s="10" t="s">
        <v>193</v>
      </c>
      <c r="B42" s="1"/>
      <c r="C42" s="7" t="s">
        <v>194</v>
      </c>
      <c r="D42" s="9" t="s">
        <v>174</v>
      </c>
      <c r="E42" s="1">
        <v>30</v>
      </c>
      <c r="F42" s="1">
        <v>1.9</v>
      </c>
      <c r="G42" s="10" t="s">
        <v>181</v>
      </c>
      <c r="H42" s="1" t="s">
        <v>180</v>
      </c>
      <c r="I42" s="1" t="s">
        <v>180</v>
      </c>
      <c r="J42" s="1">
        <v>17</v>
      </c>
      <c r="K42" s="1">
        <v>1.2</v>
      </c>
      <c r="L42" s="1">
        <f t="shared" si="0"/>
        <v>18.2</v>
      </c>
      <c r="M42" s="65"/>
      <c r="N42" s="59"/>
      <c r="O42" s="60"/>
      <c r="P42" s="61"/>
      <c r="Q42" s="62"/>
    </row>
    <row r="43" spans="1:17" ht="98.25" customHeight="1">
      <c r="A43" s="10" t="s">
        <v>234</v>
      </c>
      <c r="B43" s="1"/>
      <c r="C43" s="7" t="s">
        <v>235</v>
      </c>
      <c r="D43" s="9" t="s">
        <v>173</v>
      </c>
      <c r="E43" s="1">
        <v>10</v>
      </c>
      <c r="F43" s="1">
        <v>1.9</v>
      </c>
      <c r="G43" s="10" t="s">
        <v>181</v>
      </c>
      <c r="H43" s="1" t="s">
        <v>180</v>
      </c>
      <c r="I43" s="1" t="s">
        <v>180</v>
      </c>
      <c r="J43" s="1">
        <v>17</v>
      </c>
      <c r="K43" s="1">
        <v>1.2</v>
      </c>
      <c r="L43" s="1">
        <f>J43+K43</f>
        <v>18.2</v>
      </c>
      <c r="M43" s="65"/>
      <c r="N43" s="59"/>
      <c r="O43" s="60"/>
      <c r="P43" s="61"/>
      <c r="Q43" s="62"/>
    </row>
    <row r="44" spans="1:17" ht="98.25" customHeight="1">
      <c r="A44" s="10" t="s">
        <v>224</v>
      </c>
      <c r="B44" s="1"/>
      <c r="C44" s="7" t="s">
        <v>1152</v>
      </c>
      <c r="D44" s="9" t="s">
        <v>175</v>
      </c>
      <c r="E44" s="1">
        <v>10</v>
      </c>
      <c r="F44" s="1">
        <v>1.9</v>
      </c>
      <c r="G44" s="10" t="s">
        <v>181</v>
      </c>
      <c r="H44" s="1" t="s">
        <v>137</v>
      </c>
      <c r="I44" s="1" t="s">
        <v>137</v>
      </c>
      <c r="J44" s="1">
        <v>17</v>
      </c>
      <c r="K44" s="1">
        <v>1.2</v>
      </c>
      <c r="L44" s="1">
        <f t="shared" si="0"/>
        <v>18.2</v>
      </c>
      <c r="M44" s="65">
        <v>6.8000000000000005E-2</v>
      </c>
      <c r="N44" s="59">
        <f t="shared" si="1"/>
        <v>4.6691719055118117</v>
      </c>
      <c r="O44" s="60">
        <f t="shared" si="2"/>
        <v>14.217628452283467</v>
      </c>
      <c r="P44" s="61">
        <v>19.989999999999998</v>
      </c>
      <c r="Q44" s="62" t="str">
        <f t="shared" si="3"/>
        <v>29.99</v>
      </c>
    </row>
    <row r="45" spans="1:17" ht="98.25" customHeight="1">
      <c r="A45" s="10" t="s">
        <v>225</v>
      </c>
      <c r="B45" s="1"/>
      <c r="C45" s="7" t="s">
        <v>1153</v>
      </c>
      <c r="D45" s="9" t="s">
        <v>175</v>
      </c>
      <c r="E45" s="1">
        <v>10</v>
      </c>
      <c r="F45" s="1">
        <v>1.9</v>
      </c>
      <c r="G45" s="10" t="s">
        <v>181</v>
      </c>
      <c r="H45" s="1" t="s">
        <v>137</v>
      </c>
      <c r="I45" s="1" t="s">
        <v>137</v>
      </c>
      <c r="J45" s="1">
        <v>17</v>
      </c>
      <c r="K45" s="1">
        <v>1.2</v>
      </c>
      <c r="L45" s="1">
        <f t="shared" si="0"/>
        <v>18.2</v>
      </c>
      <c r="M45" s="65">
        <v>6.8000000000000005E-2</v>
      </c>
      <c r="N45" s="59">
        <f t="shared" si="1"/>
        <v>4.6691719055118117</v>
      </c>
      <c r="O45" s="60">
        <f t="shared" si="2"/>
        <v>14.217628452283467</v>
      </c>
      <c r="P45" s="61">
        <v>19.989999999999998</v>
      </c>
      <c r="Q45" s="62" t="str">
        <f t="shared" si="3"/>
        <v>29.99</v>
      </c>
    </row>
    <row r="46" spans="1:17" ht="98.25" customHeight="1">
      <c r="A46" s="10" t="s">
        <v>226</v>
      </c>
      <c r="B46" s="1"/>
      <c r="C46" s="7" t="s">
        <v>1160</v>
      </c>
      <c r="D46" s="9" t="s">
        <v>176</v>
      </c>
      <c r="E46" s="1">
        <v>10</v>
      </c>
      <c r="F46" s="1">
        <v>1.9</v>
      </c>
      <c r="G46" s="10" t="s">
        <v>181</v>
      </c>
      <c r="H46" s="1" t="s">
        <v>137</v>
      </c>
      <c r="I46" s="1" t="s">
        <v>137</v>
      </c>
      <c r="J46" s="1">
        <v>17</v>
      </c>
      <c r="K46" s="1">
        <v>1.2</v>
      </c>
      <c r="L46" s="1">
        <f t="shared" si="0"/>
        <v>18.2</v>
      </c>
      <c r="M46" s="65">
        <v>6.8000000000000005E-2</v>
      </c>
      <c r="N46" s="59">
        <f t="shared" si="1"/>
        <v>4.6691719055118117</v>
      </c>
      <c r="O46" s="60">
        <f t="shared" si="2"/>
        <v>14.217628452283467</v>
      </c>
      <c r="P46" s="61">
        <v>19.989999999999998</v>
      </c>
      <c r="Q46" s="62" t="str">
        <f t="shared" si="3"/>
        <v>29.99</v>
      </c>
    </row>
    <row r="47" spans="1:17" ht="98.25" customHeight="1">
      <c r="A47" s="10" t="s">
        <v>227</v>
      </c>
      <c r="B47" s="1"/>
      <c r="C47" s="7" t="s">
        <v>1161</v>
      </c>
      <c r="D47" s="9" t="s">
        <v>177</v>
      </c>
      <c r="E47" s="1">
        <v>10</v>
      </c>
      <c r="F47" s="1">
        <v>1.9</v>
      </c>
      <c r="G47" s="10" t="s">
        <v>181</v>
      </c>
      <c r="H47" s="1" t="s">
        <v>137</v>
      </c>
      <c r="I47" s="1" t="s">
        <v>137</v>
      </c>
      <c r="J47" s="1">
        <v>17</v>
      </c>
      <c r="K47" s="1">
        <v>1.2</v>
      </c>
      <c r="L47" s="1">
        <f t="shared" si="0"/>
        <v>18.2</v>
      </c>
      <c r="M47" s="65">
        <v>6.8000000000000005E-2</v>
      </c>
      <c r="N47" s="59">
        <f t="shared" si="1"/>
        <v>4.6691719055118117</v>
      </c>
      <c r="O47" s="60">
        <f t="shared" si="2"/>
        <v>14.217628452283467</v>
      </c>
      <c r="P47" s="61">
        <v>19.989999999999998</v>
      </c>
      <c r="Q47" s="62" t="str">
        <f t="shared" si="3"/>
        <v>29.99</v>
      </c>
    </row>
    <row r="48" spans="1:17" ht="98.25" customHeight="1">
      <c r="A48" s="10" t="s">
        <v>228</v>
      </c>
      <c r="B48" s="1"/>
      <c r="C48" s="7" t="s">
        <v>1162</v>
      </c>
      <c r="D48" s="9" t="s">
        <v>176</v>
      </c>
      <c r="E48" s="1">
        <v>10</v>
      </c>
      <c r="F48" s="1">
        <v>1.9</v>
      </c>
      <c r="G48" s="10" t="s">
        <v>181</v>
      </c>
      <c r="H48" s="1" t="s">
        <v>137</v>
      </c>
      <c r="I48" s="1" t="s">
        <v>137</v>
      </c>
      <c r="J48" s="1">
        <v>17</v>
      </c>
      <c r="K48" s="1">
        <v>1.2</v>
      </c>
      <c r="L48" s="1">
        <f t="shared" si="0"/>
        <v>18.2</v>
      </c>
      <c r="M48" s="65">
        <v>6.8000000000000005E-2</v>
      </c>
      <c r="N48" s="59">
        <f t="shared" si="1"/>
        <v>4.6691719055118117</v>
      </c>
      <c r="O48" s="60">
        <f t="shared" si="2"/>
        <v>14.217628452283467</v>
      </c>
      <c r="P48" s="61">
        <v>19.989999999999998</v>
      </c>
      <c r="Q48" s="62" t="str">
        <f t="shared" si="3"/>
        <v>29.99</v>
      </c>
    </row>
    <row r="49" spans="1:17" ht="98.25" customHeight="1">
      <c r="A49" s="10" t="s">
        <v>229</v>
      </c>
      <c r="B49" s="1"/>
      <c r="C49" s="7" t="s">
        <v>1163</v>
      </c>
      <c r="D49" s="9" t="s">
        <v>178</v>
      </c>
      <c r="E49" s="1">
        <v>11</v>
      </c>
      <c r="F49" s="1">
        <v>1.9</v>
      </c>
      <c r="G49" s="10" t="s">
        <v>181</v>
      </c>
      <c r="H49" s="1" t="s">
        <v>137</v>
      </c>
      <c r="I49" s="1" t="s">
        <v>137</v>
      </c>
      <c r="J49" s="1">
        <v>17</v>
      </c>
      <c r="K49" s="1">
        <v>1.2</v>
      </c>
      <c r="L49" s="1">
        <f t="shared" si="0"/>
        <v>18.2</v>
      </c>
      <c r="M49" s="65">
        <v>6.8000000000000005E-2</v>
      </c>
      <c r="N49" s="59">
        <f t="shared" si="1"/>
        <v>4.6691719055118117</v>
      </c>
      <c r="O49" s="60">
        <f t="shared" si="2"/>
        <v>14.217628452283467</v>
      </c>
      <c r="P49" s="61">
        <v>19.989999999999998</v>
      </c>
      <c r="Q49" s="62" t="str">
        <f t="shared" si="3"/>
        <v>29.99</v>
      </c>
    </row>
    <row r="50" spans="1:17" ht="98.25" customHeight="1">
      <c r="A50" s="10" t="s">
        <v>230</v>
      </c>
      <c r="B50" s="1"/>
      <c r="C50" s="7" t="s">
        <v>1158</v>
      </c>
      <c r="D50" s="9" t="s">
        <v>179</v>
      </c>
      <c r="E50" s="1">
        <v>10</v>
      </c>
      <c r="F50" s="1">
        <v>1.9</v>
      </c>
      <c r="G50" s="10" t="s">
        <v>181</v>
      </c>
      <c r="H50" s="1" t="s">
        <v>137</v>
      </c>
      <c r="I50" s="1" t="s">
        <v>137</v>
      </c>
      <c r="J50" s="1">
        <v>17</v>
      </c>
      <c r="K50" s="1">
        <v>1.2</v>
      </c>
      <c r="L50" s="1">
        <f t="shared" si="0"/>
        <v>18.2</v>
      </c>
      <c r="M50" s="65">
        <v>6.8000000000000005E-2</v>
      </c>
      <c r="N50" s="59">
        <f t="shared" si="1"/>
        <v>4.6691719055118117</v>
      </c>
      <c r="O50" s="60">
        <f t="shared" si="2"/>
        <v>14.217628452283467</v>
      </c>
      <c r="P50" s="61">
        <v>19.989999999999998</v>
      </c>
      <c r="Q50" s="62" t="str">
        <f t="shared" si="3"/>
        <v>29.99</v>
      </c>
    </row>
    <row r="51" spans="1:17" ht="98.25" customHeight="1">
      <c r="A51" s="10" t="s">
        <v>231</v>
      </c>
      <c r="B51" s="1"/>
      <c r="C51" s="7" t="s">
        <v>1164</v>
      </c>
      <c r="D51" s="9" t="s">
        <v>179</v>
      </c>
      <c r="E51" s="1">
        <v>10</v>
      </c>
      <c r="F51" s="1">
        <v>1.9</v>
      </c>
      <c r="G51" s="10" t="s">
        <v>181</v>
      </c>
      <c r="H51" s="1" t="s">
        <v>137</v>
      </c>
      <c r="I51" s="1" t="s">
        <v>137</v>
      </c>
      <c r="J51" s="1">
        <v>17</v>
      </c>
      <c r="K51" s="1">
        <v>1.2</v>
      </c>
      <c r="L51" s="1">
        <f t="shared" si="0"/>
        <v>18.2</v>
      </c>
      <c r="M51" s="65">
        <v>6.8000000000000005E-2</v>
      </c>
      <c r="N51" s="59">
        <f t="shared" si="1"/>
        <v>4.6691719055118117</v>
      </c>
      <c r="O51" s="60">
        <f t="shared" si="2"/>
        <v>14.217628452283467</v>
      </c>
      <c r="P51" s="61">
        <v>19.989999999999998</v>
      </c>
      <c r="Q51" s="62" t="str">
        <f t="shared" si="3"/>
        <v>29.99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0.125" customWidth="1"/>
    <col min="2" max="2" width="20.25" customWidth="1"/>
    <col min="3" max="3" width="13.75" customWidth="1"/>
    <col min="4" max="4" width="31.25" customWidth="1"/>
    <col min="6" max="6" width="10.875" customWidth="1"/>
    <col min="7" max="7" width="12" customWidth="1"/>
    <col min="9" max="9" width="10.375" customWidth="1"/>
    <col min="10" max="10" width="8.375" customWidth="1"/>
  </cols>
  <sheetData>
    <row r="1" spans="1:16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153.75" customHeight="1">
      <c r="A2" s="1" t="s">
        <v>236</v>
      </c>
      <c r="B2" s="1"/>
      <c r="C2" s="7" t="s">
        <v>1204</v>
      </c>
      <c r="D2" s="9" t="s">
        <v>237</v>
      </c>
      <c r="E2" s="1">
        <v>69</v>
      </c>
      <c r="F2" s="1">
        <v>1.4</v>
      </c>
      <c r="G2" s="3" t="s">
        <v>238</v>
      </c>
      <c r="H2" s="10" t="s">
        <v>76</v>
      </c>
      <c r="I2" s="1">
        <v>21</v>
      </c>
      <c r="J2" s="1">
        <v>2</v>
      </c>
      <c r="K2" s="1">
        <f>I2+J2</f>
        <v>23</v>
      </c>
      <c r="L2" s="65">
        <v>6.8000000000000005E-2</v>
      </c>
      <c r="M2" s="59">
        <f>((K2*(1+6%)/6.35)*(1+L2)+1)*1.1</f>
        <v>5.6104919685039389</v>
      </c>
      <c r="N2" s="60">
        <f>M2*(1+(45%+110%+45%*110%))</f>
        <v>17.083948044094495</v>
      </c>
      <c r="O2" s="61">
        <v>18.989999999999998</v>
      </c>
      <c r="P2" s="62" t="str">
        <f>CONCATENATE(ROUND(O2/0.7,0),".99")</f>
        <v>27.99</v>
      </c>
    </row>
  </sheetData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9.625" customWidth="1"/>
    <col min="2" max="2" width="27.5" customWidth="1"/>
    <col min="3" max="3" width="13.5" customWidth="1"/>
    <col min="4" max="4" width="19.75" customWidth="1"/>
    <col min="6" max="6" width="10.75" customWidth="1"/>
    <col min="7" max="7" width="12.375" customWidth="1"/>
    <col min="9" max="9" width="10.75" customWidth="1"/>
  </cols>
  <sheetData>
    <row r="1" spans="1:16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137.25" customHeight="1">
      <c r="A2" s="1" t="s">
        <v>239</v>
      </c>
      <c r="B2" s="1"/>
      <c r="C2" s="7" t="s">
        <v>1205</v>
      </c>
      <c r="D2" s="9" t="s">
        <v>240</v>
      </c>
      <c r="E2" s="1">
        <v>44</v>
      </c>
      <c r="F2" s="1">
        <v>0.62</v>
      </c>
      <c r="G2" s="3" t="s">
        <v>238</v>
      </c>
      <c r="H2" s="10" t="s">
        <v>76</v>
      </c>
      <c r="I2" s="1">
        <v>25</v>
      </c>
      <c r="J2" s="1">
        <v>1</v>
      </c>
      <c r="K2" s="1">
        <f>I2+J2</f>
        <v>26</v>
      </c>
      <c r="L2" s="65">
        <v>6.8000000000000005E-2</v>
      </c>
      <c r="M2" s="59">
        <f>((K2*(1+6%)/6.35)*(1+L2)+1)*1.1</f>
        <v>6.1988170078740179</v>
      </c>
      <c r="N2" s="60">
        <f>M2*(1+(45%+110%+45%*110%))</f>
        <v>18.875397788976382</v>
      </c>
      <c r="O2" s="61">
        <v>18.989999999999998</v>
      </c>
      <c r="P2" s="62" t="str">
        <f>CONCATENATE(ROUND(O2/0.7,0),".99")</f>
        <v>27.99</v>
      </c>
    </row>
  </sheetData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.25" customWidth="1"/>
    <col min="2" max="2" width="18.875" customWidth="1"/>
    <col min="3" max="3" width="14.875" customWidth="1"/>
    <col min="4" max="4" width="25.25" style="81" customWidth="1"/>
    <col min="6" max="6" width="10.875" customWidth="1"/>
    <col min="7" max="7" width="12" customWidth="1"/>
  </cols>
  <sheetData>
    <row r="1" spans="1:8" ht="27.75" customHeight="1">
      <c r="A1" s="1" t="s">
        <v>0</v>
      </c>
      <c r="B1" s="1" t="s">
        <v>1</v>
      </c>
      <c r="C1" s="3" t="s">
        <v>2</v>
      </c>
      <c r="D1" s="78" t="s">
        <v>3</v>
      </c>
      <c r="E1" s="1" t="s">
        <v>4</v>
      </c>
      <c r="F1" s="6" t="s">
        <v>5</v>
      </c>
      <c r="G1" s="5" t="s">
        <v>7</v>
      </c>
      <c r="H1" s="5" t="s">
        <v>8</v>
      </c>
    </row>
    <row r="2" spans="1:8" ht="110.1" customHeight="1">
      <c r="A2" s="1" t="s">
        <v>270</v>
      </c>
      <c r="B2" s="1"/>
      <c r="C2" s="7" t="s">
        <v>320</v>
      </c>
      <c r="D2" s="78" t="s">
        <v>900</v>
      </c>
      <c r="E2" s="1">
        <v>1</v>
      </c>
      <c r="F2" s="1">
        <v>15</v>
      </c>
      <c r="G2" s="10" t="s">
        <v>400</v>
      </c>
      <c r="H2" s="1" t="s">
        <v>180</v>
      </c>
    </row>
    <row r="3" spans="1:8" ht="110.1" customHeight="1">
      <c r="A3" s="1" t="s">
        <v>271</v>
      </c>
      <c r="B3" s="1"/>
      <c r="C3" s="7" t="s">
        <v>321</v>
      </c>
      <c r="D3" s="79" t="s">
        <v>901</v>
      </c>
      <c r="E3" s="1">
        <v>2</v>
      </c>
      <c r="F3" s="1">
        <v>15</v>
      </c>
      <c r="G3" s="10" t="s">
        <v>400</v>
      </c>
      <c r="H3" s="1" t="s">
        <v>180</v>
      </c>
    </row>
    <row r="4" spans="1:8" ht="110.1" customHeight="1">
      <c r="A4" s="1" t="s">
        <v>399</v>
      </c>
      <c r="B4" s="1"/>
      <c r="C4" s="7" t="s">
        <v>322</v>
      </c>
      <c r="D4" s="79" t="s">
        <v>902</v>
      </c>
      <c r="E4" s="1">
        <v>2</v>
      </c>
      <c r="F4" s="1">
        <v>15</v>
      </c>
      <c r="G4" s="10" t="s">
        <v>400</v>
      </c>
      <c r="H4" s="1" t="s">
        <v>180</v>
      </c>
    </row>
    <row r="5" spans="1:8" ht="110.1" customHeight="1">
      <c r="A5" s="1" t="s">
        <v>241</v>
      </c>
      <c r="B5" s="1"/>
      <c r="C5" s="7" t="s">
        <v>323</v>
      </c>
      <c r="D5" s="80" t="s">
        <v>903</v>
      </c>
      <c r="E5" s="1">
        <v>12</v>
      </c>
      <c r="F5" s="1">
        <v>15</v>
      </c>
      <c r="G5" s="10" t="s">
        <v>400</v>
      </c>
      <c r="H5" s="1" t="s">
        <v>180</v>
      </c>
    </row>
    <row r="6" spans="1:8" ht="110.1" customHeight="1">
      <c r="A6" s="1" t="s">
        <v>242</v>
      </c>
      <c r="B6" s="1"/>
      <c r="C6" s="7" t="s">
        <v>324</v>
      </c>
      <c r="D6" s="80" t="s">
        <v>904</v>
      </c>
      <c r="E6" s="1">
        <v>7</v>
      </c>
      <c r="F6" s="1">
        <v>15</v>
      </c>
      <c r="G6" s="10" t="s">
        <v>400</v>
      </c>
      <c r="H6" s="1" t="s">
        <v>180</v>
      </c>
    </row>
    <row r="7" spans="1:8" ht="110.1" customHeight="1">
      <c r="A7" s="1" t="s">
        <v>272</v>
      </c>
      <c r="B7" s="1"/>
      <c r="C7" s="7" t="s">
        <v>325</v>
      </c>
      <c r="D7" s="79" t="s">
        <v>905</v>
      </c>
      <c r="E7" s="1">
        <v>5</v>
      </c>
      <c r="F7" s="1">
        <v>15</v>
      </c>
      <c r="G7" s="10" t="s">
        <v>400</v>
      </c>
      <c r="H7" s="1" t="s">
        <v>180</v>
      </c>
    </row>
    <row r="8" spans="1:8" ht="110.1" customHeight="1">
      <c r="A8" s="1" t="s">
        <v>273</v>
      </c>
      <c r="B8" s="1"/>
      <c r="C8" s="7" t="s">
        <v>326</v>
      </c>
      <c r="D8" s="78" t="s">
        <v>906</v>
      </c>
      <c r="E8" s="1">
        <v>1</v>
      </c>
      <c r="F8" s="1">
        <v>15</v>
      </c>
      <c r="G8" s="10" t="s">
        <v>400</v>
      </c>
      <c r="H8" s="1" t="s">
        <v>180</v>
      </c>
    </row>
    <row r="9" spans="1:8" ht="110.1" customHeight="1">
      <c r="A9" s="1" t="s">
        <v>274</v>
      </c>
      <c r="B9" s="1"/>
      <c r="C9" s="7" t="s">
        <v>327</v>
      </c>
      <c r="D9" s="79" t="s">
        <v>907</v>
      </c>
      <c r="E9" s="1">
        <v>4</v>
      </c>
      <c r="F9" s="1">
        <v>15</v>
      </c>
      <c r="G9" s="10" t="s">
        <v>400</v>
      </c>
      <c r="H9" s="1" t="s">
        <v>180</v>
      </c>
    </row>
    <row r="10" spans="1:8" ht="110.1" customHeight="1">
      <c r="A10" s="1" t="s">
        <v>275</v>
      </c>
      <c r="B10" s="1"/>
      <c r="C10" s="7" t="s">
        <v>328</v>
      </c>
      <c r="D10" s="79" t="s">
        <v>908</v>
      </c>
      <c r="E10" s="1">
        <v>2</v>
      </c>
      <c r="F10" s="1">
        <v>15</v>
      </c>
      <c r="G10" s="10" t="s">
        <v>400</v>
      </c>
      <c r="H10" s="1" t="s">
        <v>180</v>
      </c>
    </row>
    <row r="11" spans="1:8" ht="110.1" customHeight="1">
      <c r="A11" s="1" t="s">
        <v>276</v>
      </c>
      <c r="B11" s="1"/>
      <c r="C11" s="7" t="s">
        <v>329</v>
      </c>
      <c r="D11" s="79" t="s">
        <v>909</v>
      </c>
      <c r="E11" s="1">
        <v>2</v>
      </c>
      <c r="F11" s="1">
        <v>15</v>
      </c>
      <c r="G11" s="10" t="s">
        <v>400</v>
      </c>
      <c r="H11" s="1" t="s">
        <v>180</v>
      </c>
    </row>
    <row r="12" spans="1:8" ht="110.1" customHeight="1">
      <c r="A12" s="1" t="s">
        <v>277</v>
      </c>
      <c r="B12" s="1"/>
      <c r="C12" s="7" t="s">
        <v>330</v>
      </c>
      <c r="D12" s="79" t="s">
        <v>910</v>
      </c>
      <c r="E12" s="1">
        <v>2</v>
      </c>
      <c r="F12" s="1">
        <v>15</v>
      </c>
      <c r="G12" s="10" t="s">
        <v>400</v>
      </c>
      <c r="H12" s="1" t="s">
        <v>180</v>
      </c>
    </row>
    <row r="13" spans="1:8" ht="110.1" customHeight="1">
      <c r="A13" s="1" t="s">
        <v>278</v>
      </c>
      <c r="B13" s="1"/>
      <c r="C13" s="7" t="s">
        <v>331</v>
      </c>
      <c r="D13" s="79" t="s">
        <v>911</v>
      </c>
      <c r="E13" s="1">
        <v>2</v>
      </c>
      <c r="F13" s="1">
        <v>15</v>
      </c>
      <c r="G13" s="10" t="s">
        <v>400</v>
      </c>
      <c r="H13" s="1" t="s">
        <v>180</v>
      </c>
    </row>
    <row r="14" spans="1:8" ht="110.1" customHeight="1">
      <c r="A14" s="1" t="s">
        <v>279</v>
      </c>
      <c r="B14" s="1"/>
      <c r="C14" s="7" t="s">
        <v>332</v>
      </c>
      <c r="D14" s="79" t="s">
        <v>912</v>
      </c>
      <c r="E14" s="1">
        <v>2</v>
      </c>
      <c r="F14" s="1">
        <v>15</v>
      </c>
      <c r="G14" s="10" t="s">
        <v>400</v>
      </c>
      <c r="H14" s="1" t="s">
        <v>180</v>
      </c>
    </row>
    <row r="15" spans="1:8" ht="110.1" customHeight="1">
      <c r="A15" s="1" t="s">
        <v>280</v>
      </c>
      <c r="B15" s="1"/>
      <c r="C15" s="7" t="s">
        <v>333</v>
      </c>
      <c r="D15" s="79" t="s">
        <v>913</v>
      </c>
      <c r="E15" s="1">
        <v>4</v>
      </c>
      <c r="F15" s="1">
        <v>15</v>
      </c>
      <c r="G15" s="10" t="s">
        <v>400</v>
      </c>
      <c r="H15" s="1" t="s">
        <v>180</v>
      </c>
    </row>
    <row r="16" spans="1:8" ht="110.1" customHeight="1">
      <c r="A16" s="1" t="s">
        <v>243</v>
      </c>
      <c r="B16" s="1"/>
      <c r="C16" s="7" t="s">
        <v>334</v>
      </c>
      <c r="D16" s="78" t="s">
        <v>914</v>
      </c>
      <c r="E16" s="1">
        <v>6</v>
      </c>
      <c r="F16" s="1">
        <v>15</v>
      </c>
      <c r="G16" s="10" t="s">
        <v>400</v>
      </c>
      <c r="H16" s="1" t="s">
        <v>180</v>
      </c>
    </row>
    <row r="17" spans="1:8" ht="110.1" customHeight="1">
      <c r="A17" s="1" t="s">
        <v>281</v>
      </c>
      <c r="B17" s="1"/>
      <c r="C17" s="7" t="s">
        <v>335</v>
      </c>
      <c r="D17" s="78" t="s">
        <v>915</v>
      </c>
      <c r="E17" s="1">
        <v>3</v>
      </c>
      <c r="F17" s="1">
        <v>15</v>
      </c>
      <c r="G17" s="10" t="s">
        <v>400</v>
      </c>
      <c r="H17" s="1" t="s">
        <v>180</v>
      </c>
    </row>
    <row r="18" spans="1:8" ht="110.1" customHeight="1">
      <c r="A18" s="1" t="s">
        <v>244</v>
      </c>
      <c r="B18" s="1"/>
      <c r="C18" s="7" t="s">
        <v>336</v>
      </c>
      <c r="D18" s="78" t="s">
        <v>916</v>
      </c>
      <c r="E18" s="1">
        <v>4</v>
      </c>
      <c r="F18" s="1">
        <v>15</v>
      </c>
      <c r="G18" s="10" t="s">
        <v>400</v>
      </c>
      <c r="H18" s="1" t="s">
        <v>180</v>
      </c>
    </row>
    <row r="19" spans="1:8" ht="110.1" customHeight="1">
      <c r="A19" s="1" t="s">
        <v>282</v>
      </c>
      <c r="B19" s="1"/>
      <c r="C19" s="7" t="s">
        <v>337</v>
      </c>
      <c r="D19" s="78" t="s">
        <v>917</v>
      </c>
      <c r="E19" s="1">
        <v>4</v>
      </c>
      <c r="F19" s="1">
        <v>15</v>
      </c>
      <c r="G19" s="10" t="s">
        <v>400</v>
      </c>
      <c r="H19" s="1" t="s">
        <v>180</v>
      </c>
    </row>
    <row r="20" spans="1:8" ht="110.1" customHeight="1">
      <c r="A20" s="1" t="s">
        <v>283</v>
      </c>
      <c r="B20" s="1"/>
      <c r="C20" s="7" t="s">
        <v>338</v>
      </c>
      <c r="D20" s="79" t="s">
        <v>918</v>
      </c>
      <c r="E20" s="1">
        <v>4</v>
      </c>
      <c r="F20" s="1">
        <v>9</v>
      </c>
      <c r="G20" s="10" t="s">
        <v>400</v>
      </c>
      <c r="H20" s="1" t="s">
        <v>180</v>
      </c>
    </row>
    <row r="21" spans="1:8" ht="110.1" customHeight="1">
      <c r="A21" s="1" t="s">
        <v>284</v>
      </c>
      <c r="B21" s="1"/>
      <c r="C21" s="7" t="s">
        <v>339</v>
      </c>
      <c r="D21" s="78" t="s">
        <v>919</v>
      </c>
      <c r="E21" s="1">
        <v>1</v>
      </c>
      <c r="F21" s="1">
        <v>9</v>
      </c>
      <c r="G21" s="10" t="s">
        <v>400</v>
      </c>
      <c r="H21" s="1" t="s">
        <v>180</v>
      </c>
    </row>
    <row r="22" spans="1:8" ht="110.1" customHeight="1">
      <c r="A22" s="1" t="s">
        <v>245</v>
      </c>
      <c r="B22" s="1"/>
      <c r="C22" s="7" t="s">
        <v>340</v>
      </c>
      <c r="D22" s="78" t="s">
        <v>920</v>
      </c>
      <c r="E22" s="1">
        <v>5</v>
      </c>
      <c r="F22" s="1">
        <v>5.5</v>
      </c>
      <c r="G22" s="10" t="s">
        <v>400</v>
      </c>
      <c r="H22" s="1" t="s">
        <v>180</v>
      </c>
    </row>
    <row r="23" spans="1:8" ht="110.1" customHeight="1">
      <c r="A23" s="1" t="s">
        <v>246</v>
      </c>
      <c r="B23" s="1"/>
      <c r="C23" s="7" t="s">
        <v>341</v>
      </c>
      <c r="D23" s="78" t="s">
        <v>921</v>
      </c>
      <c r="E23" s="1">
        <v>5</v>
      </c>
      <c r="F23" s="1">
        <v>5.5</v>
      </c>
      <c r="G23" s="10" t="s">
        <v>400</v>
      </c>
      <c r="H23" s="1" t="s">
        <v>180</v>
      </c>
    </row>
    <row r="24" spans="1:8" ht="110.1" customHeight="1">
      <c r="A24" s="1" t="s">
        <v>247</v>
      </c>
      <c r="B24" s="1"/>
      <c r="C24" s="7" t="s">
        <v>342</v>
      </c>
      <c r="D24" s="78" t="s">
        <v>922</v>
      </c>
      <c r="E24" s="1">
        <v>5</v>
      </c>
      <c r="F24" s="1">
        <v>5.5</v>
      </c>
      <c r="G24" s="10" t="s">
        <v>400</v>
      </c>
      <c r="H24" s="1" t="s">
        <v>180</v>
      </c>
    </row>
    <row r="25" spans="1:8" ht="110.1" customHeight="1">
      <c r="A25" s="1" t="s">
        <v>248</v>
      </c>
      <c r="B25" s="1"/>
      <c r="C25" s="7" t="s">
        <v>343</v>
      </c>
      <c r="D25" s="78" t="s">
        <v>923</v>
      </c>
      <c r="E25" s="1">
        <v>10</v>
      </c>
      <c r="F25" s="1">
        <v>5.5</v>
      </c>
      <c r="G25" s="10" t="s">
        <v>400</v>
      </c>
      <c r="H25" s="1" t="s">
        <v>180</v>
      </c>
    </row>
    <row r="26" spans="1:8" ht="110.1" customHeight="1">
      <c r="A26" s="1" t="s">
        <v>249</v>
      </c>
      <c r="B26" s="1"/>
      <c r="C26" s="7" t="s">
        <v>344</v>
      </c>
      <c r="D26" s="78" t="s">
        <v>924</v>
      </c>
      <c r="E26" s="1">
        <v>10</v>
      </c>
      <c r="F26" s="1">
        <v>5.5</v>
      </c>
      <c r="G26" s="10" t="s">
        <v>400</v>
      </c>
      <c r="H26" s="1" t="s">
        <v>180</v>
      </c>
    </row>
    <row r="27" spans="1:8" ht="110.1" customHeight="1">
      <c r="A27" s="1" t="s">
        <v>250</v>
      </c>
      <c r="B27" s="1"/>
      <c r="C27" s="7" t="s">
        <v>345</v>
      </c>
      <c r="D27" s="78" t="s">
        <v>925</v>
      </c>
      <c r="E27" s="1">
        <v>3</v>
      </c>
      <c r="F27" s="1">
        <v>5.5</v>
      </c>
      <c r="G27" s="10" t="s">
        <v>400</v>
      </c>
      <c r="H27" s="1" t="s">
        <v>180</v>
      </c>
    </row>
    <row r="28" spans="1:8" ht="110.1" customHeight="1">
      <c r="A28" s="1" t="s">
        <v>285</v>
      </c>
      <c r="B28" s="1"/>
      <c r="C28" s="7" t="s">
        <v>346</v>
      </c>
      <c r="D28" s="78" t="s">
        <v>926</v>
      </c>
      <c r="E28" s="1">
        <v>1</v>
      </c>
      <c r="F28" s="1">
        <v>5.5</v>
      </c>
      <c r="G28" s="10" t="s">
        <v>400</v>
      </c>
      <c r="H28" s="1" t="s">
        <v>180</v>
      </c>
    </row>
    <row r="29" spans="1:8" ht="110.1" customHeight="1">
      <c r="A29" s="1" t="s">
        <v>286</v>
      </c>
      <c r="B29" s="1"/>
      <c r="C29" s="7" t="s">
        <v>347</v>
      </c>
      <c r="D29" s="78" t="s">
        <v>927</v>
      </c>
      <c r="E29" s="1">
        <v>3</v>
      </c>
      <c r="F29" s="1">
        <v>5.5</v>
      </c>
      <c r="G29" s="10" t="s">
        <v>400</v>
      </c>
      <c r="H29" s="1" t="s">
        <v>180</v>
      </c>
    </row>
    <row r="30" spans="1:8" ht="110.1" customHeight="1">
      <c r="A30" s="1" t="s">
        <v>251</v>
      </c>
      <c r="B30" s="1"/>
      <c r="C30" s="7" t="s">
        <v>348</v>
      </c>
      <c r="D30" s="79" t="s">
        <v>928</v>
      </c>
      <c r="E30" s="1">
        <v>8</v>
      </c>
      <c r="F30" s="1">
        <v>12</v>
      </c>
      <c r="G30" s="10" t="s">
        <v>400</v>
      </c>
      <c r="H30" s="1" t="s">
        <v>180</v>
      </c>
    </row>
    <row r="31" spans="1:8" ht="110.1" customHeight="1">
      <c r="A31" s="1" t="s">
        <v>287</v>
      </c>
      <c r="B31" s="1"/>
      <c r="C31" s="7" t="s">
        <v>349</v>
      </c>
      <c r="D31" s="79" t="s">
        <v>929</v>
      </c>
      <c r="E31" s="1">
        <v>2</v>
      </c>
      <c r="F31" s="1">
        <v>5.5</v>
      </c>
      <c r="G31" s="10" t="s">
        <v>400</v>
      </c>
      <c r="H31" s="1" t="s">
        <v>180</v>
      </c>
    </row>
    <row r="32" spans="1:8" ht="110.1" customHeight="1">
      <c r="A32" s="1" t="s">
        <v>288</v>
      </c>
      <c r="B32" s="1"/>
      <c r="C32" s="7" t="s">
        <v>350</v>
      </c>
      <c r="D32" s="78" t="s">
        <v>930</v>
      </c>
      <c r="E32" s="1">
        <v>3</v>
      </c>
      <c r="F32" s="1">
        <v>5.5</v>
      </c>
      <c r="G32" s="10" t="s">
        <v>400</v>
      </c>
      <c r="H32" s="1" t="s">
        <v>180</v>
      </c>
    </row>
    <row r="33" spans="1:8" ht="110.1" customHeight="1">
      <c r="A33" s="1" t="s">
        <v>252</v>
      </c>
      <c r="B33" s="1"/>
      <c r="C33" s="7" t="s">
        <v>351</v>
      </c>
      <c r="D33" s="78" t="s">
        <v>931</v>
      </c>
      <c r="E33" s="1">
        <v>10</v>
      </c>
      <c r="F33" s="1">
        <v>12</v>
      </c>
      <c r="G33" s="10" t="s">
        <v>400</v>
      </c>
      <c r="H33" s="1" t="s">
        <v>180</v>
      </c>
    </row>
    <row r="34" spans="1:8" ht="110.1" customHeight="1">
      <c r="A34" s="1" t="s">
        <v>253</v>
      </c>
      <c r="B34" s="1"/>
      <c r="C34" s="7" t="s">
        <v>352</v>
      </c>
      <c r="D34" s="80" t="s">
        <v>932</v>
      </c>
      <c r="E34" s="1">
        <v>9</v>
      </c>
      <c r="F34" s="1">
        <v>12</v>
      </c>
      <c r="G34" s="10" t="s">
        <v>400</v>
      </c>
      <c r="H34" s="1" t="s">
        <v>180</v>
      </c>
    </row>
    <row r="35" spans="1:8" ht="110.1" customHeight="1">
      <c r="A35" s="1" t="s">
        <v>254</v>
      </c>
      <c r="B35" s="1"/>
      <c r="C35" s="7" t="s">
        <v>353</v>
      </c>
      <c r="D35" s="78" t="s">
        <v>933</v>
      </c>
      <c r="E35" s="1">
        <v>5</v>
      </c>
      <c r="F35" s="1">
        <v>12</v>
      </c>
      <c r="G35" s="10" t="s">
        <v>400</v>
      </c>
      <c r="H35" s="1" t="s">
        <v>180</v>
      </c>
    </row>
    <row r="36" spans="1:8" ht="110.1" customHeight="1">
      <c r="A36" s="1" t="s">
        <v>255</v>
      </c>
      <c r="B36" s="1"/>
      <c r="C36" s="7" t="s">
        <v>354</v>
      </c>
      <c r="D36" s="78" t="s">
        <v>934</v>
      </c>
      <c r="E36" s="1">
        <v>8</v>
      </c>
      <c r="F36" s="1">
        <v>12</v>
      </c>
      <c r="G36" s="10" t="s">
        <v>400</v>
      </c>
      <c r="H36" s="1" t="s">
        <v>180</v>
      </c>
    </row>
    <row r="37" spans="1:8" ht="110.1" customHeight="1">
      <c r="A37" s="1" t="s">
        <v>289</v>
      </c>
      <c r="B37" s="1"/>
      <c r="C37" s="7" t="s">
        <v>355</v>
      </c>
      <c r="D37" s="78" t="s">
        <v>935</v>
      </c>
      <c r="E37" s="1">
        <v>5</v>
      </c>
      <c r="F37" s="1">
        <v>13</v>
      </c>
      <c r="G37" s="10" t="s">
        <v>400</v>
      </c>
      <c r="H37" s="1" t="s">
        <v>180</v>
      </c>
    </row>
    <row r="38" spans="1:8" ht="110.1" customHeight="1">
      <c r="A38" s="1" t="s">
        <v>290</v>
      </c>
      <c r="B38" s="1"/>
      <c r="C38" s="7" t="s">
        <v>356</v>
      </c>
      <c r="D38" s="78" t="s">
        <v>936</v>
      </c>
      <c r="E38" s="1">
        <v>3</v>
      </c>
      <c r="F38" s="1">
        <v>13</v>
      </c>
      <c r="G38" s="10" t="s">
        <v>400</v>
      </c>
      <c r="H38" s="1" t="s">
        <v>180</v>
      </c>
    </row>
    <row r="39" spans="1:8" ht="110.1" customHeight="1">
      <c r="A39" s="1" t="s">
        <v>291</v>
      </c>
      <c r="B39" s="1"/>
      <c r="C39" s="7" t="s">
        <v>357</v>
      </c>
      <c r="D39" s="78" t="s">
        <v>937</v>
      </c>
      <c r="E39" s="1">
        <v>2</v>
      </c>
      <c r="F39" s="1">
        <v>5.7</v>
      </c>
      <c r="G39" s="10" t="s">
        <v>400</v>
      </c>
      <c r="H39" s="1" t="s">
        <v>180</v>
      </c>
    </row>
    <row r="40" spans="1:8" ht="110.1" customHeight="1">
      <c r="A40" s="1" t="s">
        <v>256</v>
      </c>
      <c r="B40" s="1"/>
      <c r="C40" s="7" t="s">
        <v>358</v>
      </c>
      <c r="D40" s="78" t="s">
        <v>938</v>
      </c>
      <c r="E40" s="1">
        <v>7</v>
      </c>
      <c r="F40" s="1">
        <v>5.7</v>
      </c>
      <c r="G40" s="10" t="s">
        <v>400</v>
      </c>
      <c r="H40" s="1" t="s">
        <v>180</v>
      </c>
    </row>
    <row r="41" spans="1:8" ht="110.1" customHeight="1">
      <c r="A41" s="1" t="s">
        <v>257</v>
      </c>
      <c r="B41" s="1"/>
      <c r="C41" s="7" t="s">
        <v>359</v>
      </c>
      <c r="D41" s="78" t="s">
        <v>939</v>
      </c>
      <c r="E41" s="1">
        <v>10</v>
      </c>
      <c r="F41" s="1">
        <v>5.7</v>
      </c>
      <c r="G41" s="10" t="s">
        <v>400</v>
      </c>
      <c r="H41" s="1" t="s">
        <v>180</v>
      </c>
    </row>
    <row r="42" spans="1:8" ht="110.1" customHeight="1">
      <c r="A42" s="1" t="s">
        <v>292</v>
      </c>
      <c r="B42" s="1"/>
      <c r="C42" s="7" t="s">
        <v>360</v>
      </c>
      <c r="D42" s="78" t="s">
        <v>940</v>
      </c>
      <c r="E42" s="1">
        <v>1</v>
      </c>
      <c r="F42" s="1">
        <v>5.7</v>
      </c>
      <c r="G42" s="10" t="s">
        <v>400</v>
      </c>
      <c r="H42" s="1" t="s">
        <v>180</v>
      </c>
    </row>
    <row r="43" spans="1:8" ht="110.1" customHeight="1">
      <c r="A43" s="1" t="s">
        <v>258</v>
      </c>
      <c r="B43" s="1"/>
      <c r="C43" s="7" t="s">
        <v>361</v>
      </c>
      <c r="D43" s="78" t="s">
        <v>941</v>
      </c>
      <c r="E43" s="1">
        <v>5</v>
      </c>
      <c r="F43" s="1">
        <v>11.7</v>
      </c>
      <c r="G43" s="10" t="s">
        <v>400</v>
      </c>
      <c r="H43" s="1" t="s">
        <v>180</v>
      </c>
    </row>
    <row r="44" spans="1:8" ht="110.1" customHeight="1">
      <c r="A44" s="1" t="s">
        <v>259</v>
      </c>
      <c r="B44" s="1"/>
      <c r="C44" s="7" t="s">
        <v>362</v>
      </c>
      <c r="D44" s="78" t="s">
        <v>942</v>
      </c>
      <c r="E44" s="1">
        <v>2</v>
      </c>
      <c r="F44" s="1">
        <v>5.7</v>
      </c>
      <c r="G44" s="10" t="s">
        <v>400</v>
      </c>
      <c r="H44" s="1" t="s">
        <v>180</v>
      </c>
    </row>
    <row r="45" spans="1:8" ht="110.1" customHeight="1">
      <c r="A45" s="1" t="s">
        <v>293</v>
      </c>
      <c r="B45" s="1"/>
      <c r="C45" s="7" t="s">
        <v>363</v>
      </c>
      <c r="D45" s="78" t="s">
        <v>943</v>
      </c>
      <c r="E45" s="1">
        <v>3</v>
      </c>
      <c r="F45" s="1">
        <v>14</v>
      </c>
      <c r="G45" s="10" t="s">
        <v>400</v>
      </c>
      <c r="H45" s="1" t="s">
        <v>180</v>
      </c>
    </row>
    <row r="46" spans="1:8" ht="110.1" customHeight="1">
      <c r="A46" s="1" t="s">
        <v>260</v>
      </c>
      <c r="B46" s="1"/>
      <c r="C46" s="7" t="s">
        <v>364</v>
      </c>
      <c r="D46" s="78" t="s">
        <v>944</v>
      </c>
      <c r="E46" s="1">
        <v>3</v>
      </c>
      <c r="F46" s="1">
        <v>14</v>
      </c>
      <c r="G46" s="10" t="s">
        <v>400</v>
      </c>
      <c r="H46" s="1" t="s">
        <v>180</v>
      </c>
    </row>
    <row r="47" spans="1:8" ht="110.1" customHeight="1">
      <c r="A47" s="1" t="s">
        <v>261</v>
      </c>
      <c r="B47" s="1"/>
      <c r="C47" s="7" t="s">
        <v>365</v>
      </c>
      <c r="D47" s="78" t="s">
        <v>945</v>
      </c>
      <c r="E47" s="1">
        <v>3</v>
      </c>
      <c r="F47" s="1">
        <v>14</v>
      </c>
      <c r="G47" s="10" t="s">
        <v>400</v>
      </c>
      <c r="H47" s="1" t="s">
        <v>180</v>
      </c>
    </row>
    <row r="48" spans="1:8" ht="110.1" customHeight="1">
      <c r="A48" s="1" t="s">
        <v>294</v>
      </c>
      <c r="B48" s="1"/>
      <c r="C48" s="7" t="s">
        <v>366</v>
      </c>
      <c r="D48" s="78" t="s">
        <v>946</v>
      </c>
      <c r="E48" s="1">
        <v>3</v>
      </c>
      <c r="F48" s="1">
        <v>14</v>
      </c>
      <c r="G48" s="10" t="s">
        <v>400</v>
      </c>
      <c r="H48" s="1" t="s">
        <v>180</v>
      </c>
    </row>
    <row r="49" spans="1:8" ht="110.1" customHeight="1">
      <c r="A49" s="1" t="s">
        <v>295</v>
      </c>
      <c r="B49" s="1"/>
      <c r="C49" s="7" t="s">
        <v>367</v>
      </c>
      <c r="D49" s="78" t="s">
        <v>947</v>
      </c>
      <c r="E49" s="1">
        <v>3</v>
      </c>
      <c r="F49" s="1">
        <v>14</v>
      </c>
      <c r="G49" s="10" t="s">
        <v>400</v>
      </c>
      <c r="H49" s="1" t="s">
        <v>180</v>
      </c>
    </row>
    <row r="50" spans="1:8" ht="110.1" customHeight="1">
      <c r="A50" s="1" t="s">
        <v>296</v>
      </c>
      <c r="B50" s="1"/>
      <c r="C50" s="7" t="s">
        <v>368</v>
      </c>
      <c r="D50" s="78" t="s">
        <v>948</v>
      </c>
      <c r="E50" s="1">
        <v>2</v>
      </c>
      <c r="F50" s="1">
        <v>14</v>
      </c>
      <c r="G50" s="10" t="s">
        <v>400</v>
      </c>
      <c r="H50" s="1" t="s">
        <v>180</v>
      </c>
    </row>
    <row r="51" spans="1:8" ht="110.1" customHeight="1">
      <c r="A51" s="1" t="s">
        <v>297</v>
      </c>
      <c r="B51" s="1"/>
      <c r="C51" s="7" t="s">
        <v>369</v>
      </c>
      <c r="D51" s="79" t="s">
        <v>949</v>
      </c>
      <c r="E51" s="1">
        <v>3</v>
      </c>
      <c r="F51" s="1">
        <v>14</v>
      </c>
      <c r="G51" s="10" t="s">
        <v>400</v>
      </c>
      <c r="H51" s="1" t="s">
        <v>180</v>
      </c>
    </row>
    <row r="52" spans="1:8" ht="110.1" customHeight="1">
      <c r="A52" s="1" t="s">
        <v>298</v>
      </c>
      <c r="B52" s="1"/>
      <c r="C52" s="7" t="s">
        <v>370</v>
      </c>
      <c r="D52" s="78" t="s">
        <v>950</v>
      </c>
      <c r="E52" s="1">
        <v>3</v>
      </c>
      <c r="F52" s="1">
        <v>14</v>
      </c>
      <c r="G52" s="10" t="s">
        <v>400</v>
      </c>
      <c r="H52" s="1" t="s">
        <v>180</v>
      </c>
    </row>
    <row r="53" spans="1:8" ht="110.1" customHeight="1">
      <c r="A53" s="1" t="s">
        <v>299</v>
      </c>
      <c r="B53" s="1"/>
      <c r="C53" s="7" t="s">
        <v>371</v>
      </c>
      <c r="D53" s="78" t="s">
        <v>951</v>
      </c>
      <c r="E53" s="1">
        <v>3</v>
      </c>
      <c r="F53" s="1">
        <v>14</v>
      </c>
      <c r="G53" s="10" t="s">
        <v>400</v>
      </c>
      <c r="H53" s="1" t="s">
        <v>180</v>
      </c>
    </row>
    <row r="54" spans="1:8" ht="110.1" customHeight="1">
      <c r="A54" s="1" t="s">
        <v>262</v>
      </c>
      <c r="B54" s="1"/>
      <c r="C54" s="7" t="s">
        <v>372</v>
      </c>
      <c r="D54" s="78" t="s">
        <v>952</v>
      </c>
      <c r="E54" s="1">
        <v>3</v>
      </c>
      <c r="F54" s="1">
        <v>14</v>
      </c>
      <c r="G54" s="10" t="s">
        <v>400</v>
      </c>
      <c r="H54" s="1" t="s">
        <v>180</v>
      </c>
    </row>
    <row r="55" spans="1:8" ht="110.1" customHeight="1">
      <c r="A55" s="1" t="s">
        <v>263</v>
      </c>
      <c r="B55" s="1"/>
      <c r="C55" s="7" t="s">
        <v>373</v>
      </c>
      <c r="D55" s="78" t="s">
        <v>953</v>
      </c>
      <c r="E55" s="1">
        <v>3</v>
      </c>
      <c r="F55" s="1">
        <v>14</v>
      </c>
      <c r="G55" s="10" t="s">
        <v>400</v>
      </c>
      <c r="H55" s="1" t="s">
        <v>180</v>
      </c>
    </row>
    <row r="56" spans="1:8" ht="110.1" customHeight="1">
      <c r="A56" s="1" t="s">
        <v>300</v>
      </c>
      <c r="B56" s="1"/>
      <c r="C56" s="7" t="s">
        <v>374</v>
      </c>
      <c r="D56" s="78" t="s">
        <v>954</v>
      </c>
      <c r="E56" s="1">
        <v>3</v>
      </c>
      <c r="F56" s="1">
        <v>14</v>
      </c>
      <c r="G56" s="10" t="s">
        <v>400</v>
      </c>
      <c r="H56" s="1" t="s">
        <v>180</v>
      </c>
    </row>
    <row r="57" spans="1:8" ht="110.1" customHeight="1">
      <c r="A57" s="1" t="s">
        <v>301</v>
      </c>
      <c r="B57" s="1"/>
      <c r="C57" s="7" t="s">
        <v>375</v>
      </c>
      <c r="D57" s="78" t="s">
        <v>955</v>
      </c>
      <c r="E57" s="1">
        <v>2</v>
      </c>
      <c r="F57" s="1">
        <v>14</v>
      </c>
      <c r="G57" s="10" t="s">
        <v>400</v>
      </c>
      <c r="H57" s="1" t="s">
        <v>180</v>
      </c>
    </row>
    <row r="58" spans="1:8" ht="110.1" customHeight="1">
      <c r="A58" s="1" t="s">
        <v>302</v>
      </c>
      <c r="B58" s="1"/>
      <c r="C58" s="7" t="s">
        <v>376</v>
      </c>
      <c r="D58" s="78" t="s">
        <v>956</v>
      </c>
      <c r="E58" s="1">
        <v>1</v>
      </c>
      <c r="F58" s="1">
        <v>14</v>
      </c>
      <c r="G58" s="10" t="s">
        <v>400</v>
      </c>
      <c r="H58" s="1" t="s">
        <v>180</v>
      </c>
    </row>
    <row r="59" spans="1:8" ht="110.1" customHeight="1">
      <c r="A59" s="1" t="s">
        <v>303</v>
      </c>
      <c r="B59" s="1"/>
      <c r="C59" s="7" t="s">
        <v>377</v>
      </c>
      <c r="D59" s="78" t="s">
        <v>957</v>
      </c>
      <c r="E59" s="1">
        <v>2</v>
      </c>
      <c r="F59" s="1">
        <v>14</v>
      </c>
      <c r="G59" s="10" t="s">
        <v>400</v>
      </c>
      <c r="H59" s="1" t="s">
        <v>180</v>
      </c>
    </row>
    <row r="60" spans="1:8" ht="110.1" customHeight="1">
      <c r="A60" s="1" t="s">
        <v>304</v>
      </c>
      <c r="B60" s="1"/>
      <c r="C60" s="7" t="s">
        <v>378</v>
      </c>
      <c r="D60" s="78" t="s">
        <v>958</v>
      </c>
      <c r="E60" s="1">
        <v>1</v>
      </c>
      <c r="F60" s="1">
        <v>14</v>
      </c>
      <c r="G60" s="10" t="s">
        <v>400</v>
      </c>
      <c r="H60" s="1" t="s">
        <v>180</v>
      </c>
    </row>
    <row r="61" spans="1:8" ht="110.1" customHeight="1">
      <c r="A61" s="1" t="s">
        <v>305</v>
      </c>
      <c r="B61" s="1"/>
      <c r="C61" s="7" t="s">
        <v>379</v>
      </c>
      <c r="D61" s="78" t="s">
        <v>959</v>
      </c>
      <c r="E61" s="1">
        <v>2</v>
      </c>
      <c r="F61" s="1">
        <v>14</v>
      </c>
      <c r="G61" s="10" t="s">
        <v>400</v>
      </c>
      <c r="H61" s="1" t="s">
        <v>180</v>
      </c>
    </row>
    <row r="62" spans="1:8" ht="110.1" customHeight="1">
      <c r="A62" s="1" t="s">
        <v>306</v>
      </c>
      <c r="B62" s="1"/>
      <c r="C62" s="7" t="s">
        <v>380</v>
      </c>
      <c r="D62" s="78" t="s">
        <v>960</v>
      </c>
      <c r="E62" s="1">
        <v>2</v>
      </c>
      <c r="F62" s="1">
        <v>14</v>
      </c>
      <c r="G62" s="10" t="s">
        <v>400</v>
      </c>
      <c r="H62" s="1" t="s">
        <v>180</v>
      </c>
    </row>
    <row r="63" spans="1:8" ht="110.1" customHeight="1">
      <c r="A63" s="1" t="s">
        <v>307</v>
      </c>
      <c r="B63" s="1"/>
      <c r="C63" s="7" t="s">
        <v>381</v>
      </c>
      <c r="D63" s="78" t="s">
        <v>961</v>
      </c>
      <c r="E63" s="1">
        <v>3</v>
      </c>
      <c r="F63" s="1">
        <v>14</v>
      </c>
      <c r="G63" s="10" t="s">
        <v>400</v>
      </c>
      <c r="H63" s="1" t="s">
        <v>180</v>
      </c>
    </row>
    <row r="64" spans="1:8" ht="110.1" customHeight="1">
      <c r="A64" s="1" t="s">
        <v>308</v>
      </c>
      <c r="B64" s="1"/>
      <c r="C64" s="7" t="s">
        <v>382</v>
      </c>
      <c r="D64" s="78" t="s">
        <v>962</v>
      </c>
      <c r="E64" s="1">
        <v>2</v>
      </c>
      <c r="F64" s="1">
        <v>14</v>
      </c>
      <c r="G64" s="10" t="s">
        <v>400</v>
      </c>
      <c r="H64" s="1" t="s">
        <v>180</v>
      </c>
    </row>
    <row r="65" spans="1:8" ht="110.1" customHeight="1">
      <c r="A65" s="1" t="s">
        <v>309</v>
      </c>
      <c r="B65" s="1"/>
      <c r="C65" s="7" t="s">
        <v>383</v>
      </c>
      <c r="D65" s="78" t="s">
        <v>963</v>
      </c>
      <c r="E65" s="1">
        <v>2</v>
      </c>
      <c r="F65" s="1">
        <v>14</v>
      </c>
      <c r="G65" s="10" t="s">
        <v>400</v>
      </c>
      <c r="H65" s="1" t="s">
        <v>180</v>
      </c>
    </row>
    <row r="66" spans="1:8" ht="110.1" customHeight="1">
      <c r="A66" s="1" t="s">
        <v>310</v>
      </c>
      <c r="B66" s="1"/>
      <c r="C66" s="7" t="s">
        <v>384</v>
      </c>
      <c r="D66" s="78" t="s">
        <v>964</v>
      </c>
      <c r="E66" s="1">
        <v>2</v>
      </c>
      <c r="F66" s="1">
        <v>14</v>
      </c>
      <c r="G66" s="10" t="s">
        <v>400</v>
      </c>
      <c r="H66" s="1" t="s">
        <v>180</v>
      </c>
    </row>
    <row r="67" spans="1:8" ht="110.1" customHeight="1">
      <c r="A67" s="1" t="s">
        <v>311</v>
      </c>
      <c r="B67" s="1"/>
      <c r="C67" s="7" t="s">
        <v>385</v>
      </c>
      <c r="D67" s="78" t="s">
        <v>965</v>
      </c>
      <c r="E67" s="1">
        <v>2</v>
      </c>
      <c r="F67" s="1">
        <v>14</v>
      </c>
      <c r="G67" s="10" t="s">
        <v>400</v>
      </c>
      <c r="H67" s="1" t="s">
        <v>180</v>
      </c>
    </row>
    <row r="68" spans="1:8" ht="110.1" customHeight="1">
      <c r="A68" s="1" t="s">
        <v>264</v>
      </c>
      <c r="B68" s="1"/>
      <c r="C68" s="7" t="s">
        <v>386</v>
      </c>
      <c r="D68" s="78" t="s">
        <v>966</v>
      </c>
      <c r="E68" s="1">
        <v>5</v>
      </c>
      <c r="F68" s="1">
        <v>14</v>
      </c>
      <c r="G68" s="10" t="s">
        <v>400</v>
      </c>
      <c r="H68" s="1" t="s">
        <v>180</v>
      </c>
    </row>
    <row r="69" spans="1:8" ht="110.1" customHeight="1">
      <c r="A69" s="1" t="s">
        <v>312</v>
      </c>
      <c r="B69" s="1"/>
      <c r="C69" s="7" t="s">
        <v>387</v>
      </c>
      <c r="D69" s="78" t="s">
        <v>967</v>
      </c>
      <c r="E69" s="1">
        <v>1</v>
      </c>
      <c r="F69" s="1">
        <v>12.3</v>
      </c>
      <c r="G69" s="10" t="s">
        <v>400</v>
      </c>
      <c r="H69" s="1" t="s">
        <v>180</v>
      </c>
    </row>
    <row r="70" spans="1:8" ht="110.1" customHeight="1">
      <c r="A70" s="1" t="s">
        <v>313</v>
      </c>
      <c r="B70" s="1"/>
      <c r="C70" s="7" t="s">
        <v>388</v>
      </c>
      <c r="D70" s="78" t="s">
        <v>968</v>
      </c>
      <c r="E70" s="1">
        <v>1</v>
      </c>
      <c r="F70" s="1">
        <v>12.3</v>
      </c>
      <c r="G70" s="10" t="s">
        <v>400</v>
      </c>
      <c r="H70" s="1" t="s">
        <v>180</v>
      </c>
    </row>
    <row r="71" spans="1:8" ht="110.1" customHeight="1">
      <c r="A71" s="1" t="s">
        <v>314</v>
      </c>
      <c r="B71" s="1"/>
      <c r="C71" s="7" t="s">
        <v>389</v>
      </c>
      <c r="D71" s="78" t="s">
        <v>969</v>
      </c>
      <c r="E71" s="1">
        <v>1</v>
      </c>
      <c r="F71" s="1">
        <v>12.3</v>
      </c>
      <c r="G71" s="10" t="s">
        <v>400</v>
      </c>
      <c r="H71" s="1" t="s">
        <v>180</v>
      </c>
    </row>
    <row r="72" spans="1:8" ht="110.1" customHeight="1">
      <c r="A72" s="1" t="s">
        <v>315</v>
      </c>
      <c r="B72" s="1"/>
      <c r="C72" s="7" t="s">
        <v>390</v>
      </c>
      <c r="D72" s="78" t="s">
        <v>970</v>
      </c>
      <c r="E72" s="1">
        <v>1</v>
      </c>
      <c r="F72" s="1">
        <v>12.3</v>
      </c>
      <c r="G72" s="10" t="s">
        <v>400</v>
      </c>
      <c r="H72" s="1" t="s">
        <v>180</v>
      </c>
    </row>
    <row r="73" spans="1:8" ht="110.1" customHeight="1">
      <c r="A73" s="1" t="s">
        <v>316</v>
      </c>
      <c r="B73" s="1"/>
      <c r="C73" s="7" t="s">
        <v>391</v>
      </c>
      <c r="D73" s="78" t="s">
        <v>971</v>
      </c>
      <c r="E73" s="1">
        <v>1</v>
      </c>
      <c r="F73" s="1">
        <v>12.3</v>
      </c>
      <c r="G73" s="10" t="s">
        <v>400</v>
      </c>
      <c r="H73" s="1" t="s">
        <v>180</v>
      </c>
    </row>
    <row r="74" spans="1:8" ht="110.1" customHeight="1">
      <c r="A74" s="1" t="s">
        <v>317</v>
      </c>
      <c r="B74" s="1"/>
      <c r="C74" s="7" t="s">
        <v>392</v>
      </c>
      <c r="D74" s="78" t="s">
        <v>972</v>
      </c>
      <c r="E74" s="1">
        <v>1</v>
      </c>
      <c r="F74" s="1">
        <v>12.3</v>
      </c>
      <c r="G74" s="10" t="s">
        <v>400</v>
      </c>
      <c r="H74" s="1" t="s">
        <v>180</v>
      </c>
    </row>
    <row r="75" spans="1:8" ht="110.1" customHeight="1">
      <c r="A75" s="1" t="s">
        <v>318</v>
      </c>
      <c r="B75" s="1"/>
      <c r="C75" s="7" t="s">
        <v>389</v>
      </c>
      <c r="D75" s="78" t="s">
        <v>973</v>
      </c>
      <c r="E75" s="1">
        <v>1</v>
      </c>
      <c r="F75" s="1">
        <v>12.3</v>
      </c>
      <c r="G75" s="10" t="s">
        <v>400</v>
      </c>
      <c r="H75" s="1" t="s">
        <v>180</v>
      </c>
    </row>
    <row r="76" spans="1:8" ht="110.1" customHeight="1">
      <c r="A76" s="1" t="s">
        <v>319</v>
      </c>
      <c r="B76" s="1"/>
      <c r="C76" s="7" t="s">
        <v>393</v>
      </c>
      <c r="D76" s="78" t="s">
        <v>974</v>
      </c>
      <c r="E76" s="1">
        <v>3</v>
      </c>
      <c r="F76" s="1">
        <v>12.3</v>
      </c>
      <c r="G76" s="10" t="s">
        <v>400</v>
      </c>
      <c r="H76" s="1" t="s">
        <v>180</v>
      </c>
    </row>
    <row r="77" spans="1:8" ht="110.1" customHeight="1">
      <c r="A77" s="1" t="s">
        <v>265</v>
      </c>
      <c r="B77" s="1"/>
      <c r="C77" s="7" t="s">
        <v>394</v>
      </c>
      <c r="D77" s="78" t="s">
        <v>975</v>
      </c>
      <c r="E77" s="1">
        <v>5</v>
      </c>
      <c r="F77" s="1">
        <v>12.3</v>
      </c>
      <c r="G77" s="10" t="s">
        <v>400</v>
      </c>
      <c r="H77" s="1" t="s">
        <v>180</v>
      </c>
    </row>
    <row r="78" spans="1:8" ht="110.1" customHeight="1">
      <c r="A78" s="1" t="s">
        <v>266</v>
      </c>
      <c r="B78" s="1"/>
      <c r="C78" s="7" t="s">
        <v>395</v>
      </c>
      <c r="D78" s="78" t="s">
        <v>976</v>
      </c>
      <c r="E78" s="1">
        <v>5</v>
      </c>
      <c r="F78" s="1">
        <v>14</v>
      </c>
      <c r="G78" s="10" t="s">
        <v>400</v>
      </c>
      <c r="H78" s="1" t="s">
        <v>180</v>
      </c>
    </row>
    <row r="79" spans="1:8" ht="110.1" customHeight="1">
      <c r="A79" s="1" t="s">
        <v>267</v>
      </c>
      <c r="B79" s="1"/>
      <c r="C79" s="7" t="s">
        <v>396</v>
      </c>
      <c r="D79" s="78" t="s">
        <v>977</v>
      </c>
      <c r="E79" s="1">
        <v>5</v>
      </c>
      <c r="F79" s="1">
        <v>12</v>
      </c>
      <c r="G79" s="10" t="s">
        <v>400</v>
      </c>
      <c r="H79" s="1" t="s">
        <v>180</v>
      </c>
    </row>
    <row r="80" spans="1:8" ht="110.1" customHeight="1">
      <c r="A80" s="1" t="s">
        <v>268</v>
      </c>
      <c r="B80" s="1"/>
      <c r="C80" s="7" t="s">
        <v>397</v>
      </c>
      <c r="D80" s="78" t="s">
        <v>978</v>
      </c>
      <c r="E80" s="1">
        <v>5</v>
      </c>
      <c r="F80" s="1">
        <v>12</v>
      </c>
      <c r="G80" s="10" t="s">
        <v>400</v>
      </c>
      <c r="H80" s="1" t="s">
        <v>180</v>
      </c>
    </row>
    <row r="81" spans="1:8" ht="110.1" customHeight="1">
      <c r="A81" s="1" t="s">
        <v>269</v>
      </c>
      <c r="B81" s="1"/>
      <c r="C81" s="7" t="s">
        <v>398</v>
      </c>
      <c r="D81" s="78" t="s">
        <v>979</v>
      </c>
      <c r="E81" s="1">
        <v>5</v>
      </c>
      <c r="F81" s="1">
        <v>25.2</v>
      </c>
      <c r="G81" s="10" t="s">
        <v>400</v>
      </c>
      <c r="H81" s="1" t="s">
        <v>180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pane xSplit="2" topLeftCell="C1" activePane="topRight" state="frozen"/>
      <selection activeCell="A9" sqref="A9"/>
      <selection pane="topRight" activeCell="C2" sqref="C2"/>
    </sheetView>
  </sheetViews>
  <sheetFormatPr defaultRowHeight="13.5"/>
  <cols>
    <col min="1" max="1" width="16.875" customWidth="1"/>
    <col min="2" max="2" width="19.5" customWidth="1"/>
    <col min="3" max="3" width="12.875" customWidth="1"/>
    <col min="4" max="4" width="18.25" customWidth="1"/>
    <col min="6" max="6" width="10.625" customWidth="1"/>
    <col min="8" max="8" width="12.75" customWidth="1"/>
    <col min="10" max="10" width="10.875" style="69" customWidth="1"/>
    <col min="11" max="11" width="9" style="69"/>
  </cols>
  <sheetData>
    <row r="1" spans="1:12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67" t="s">
        <v>9</v>
      </c>
      <c r="K1" s="67" t="s">
        <v>10</v>
      </c>
      <c r="L1" s="4" t="s">
        <v>11</v>
      </c>
    </row>
    <row r="2" spans="1:12" s="40" customFormat="1" ht="127.5" customHeight="1">
      <c r="A2" s="36" t="s">
        <v>638</v>
      </c>
      <c r="B2" s="37"/>
      <c r="C2" s="38" t="s">
        <v>639</v>
      </c>
      <c r="D2" s="36" t="s">
        <v>640</v>
      </c>
      <c r="E2" s="37">
        <v>15</v>
      </c>
      <c r="F2" s="37">
        <v>0.1</v>
      </c>
      <c r="G2" s="39" t="s">
        <v>641</v>
      </c>
      <c r="H2" s="37" t="s">
        <v>635</v>
      </c>
      <c r="I2" s="37" t="s">
        <v>636</v>
      </c>
      <c r="J2" s="68">
        <v>6.9</v>
      </c>
      <c r="K2" s="68">
        <v>0.47</v>
      </c>
      <c r="L2" s="37">
        <f>J2+K2</f>
        <v>7.37</v>
      </c>
    </row>
    <row r="3" spans="1:12" s="40" customFormat="1" ht="127.5" customHeight="1">
      <c r="A3" s="36" t="s">
        <v>642</v>
      </c>
      <c r="B3" s="37"/>
      <c r="C3" s="38" t="s">
        <v>643</v>
      </c>
      <c r="D3" s="36" t="s">
        <v>644</v>
      </c>
      <c r="E3" s="37">
        <v>6</v>
      </c>
      <c r="F3" s="37">
        <v>0.1</v>
      </c>
      <c r="G3" s="39" t="s">
        <v>645</v>
      </c>
      <c r="H3" s="37" t="s">
        <v>635</v>
      </c>
      <c r="I3" s="37" t="s">
        <v>636</v>
      </c>
      <c r="J3" s="68">
        <v>4.9000000000000004</v>
      </c>
      <c r="K3" s="68">
        <v>0.47</v>
      </c>
      <c r="L3" s="37">
        <f t="shared" ref="L3:L29" si="0">J3+K3</f>
        <v>5.37</v>
      </c>
    </row>
    <row r="4" spans="1:12" s="40" customFormat="1" ht="127.5" customHeight="1">
      <c r="A4" s="36" t="s">
        <v>646</v>
      </c>
      <c r="B4" s="37"/>
      <c r="C4" s="38" t="s">
        <v>647</v>
      </c>
      <c r="D4" s="36" t="s">
        <v>644</v>
      </c>
      <c r="E4" s="37">
        <v>6</v>
      </c>
      <c r="F4" s="37">
        <v>0.1</v>
      </c>
      <c r="G4" s="39" t="s">
        <v>641</v>
      </c>
      <c r="H4" s="37" t="s">
        <v>635</v>
      </c>
      <c r="I4" s="37" t="s">
        <v>636</v>
      </c>
      <c r="J4" s="68">
        <v>5</v>
      </c>
      <c r="K4" s="68">
        <v>0.47</v>
      </c>
      <c r="L4" s="37">
        <f t="shared" si="0"/>
        <v>5.47</v>
      </c>
    </row>
    <row r="5" spans="1:12" s="40" customFormat="1" ht="127.5" customHeight="1">
      <c r="A5" s="36" t="s">
        <v>648</v>
      </c>
      <c r="B5" s="37"/>
      <c r="C5" s="38" t="s">
        <v>649</v>
      </c>
      <c r="D5" s="36" t="s">
        <v>650</v>
      </c>
      <c r="E5" s="37">
        <v>15</v>
      </c>
      <c r="F5" s="37">
        <v>0.1</v>
      </c>
      <c r="G5" s="39" t="s">
        <v>641</v>
      </c>
      <c r="H5" s="37" t="s">
        <v>635</v>
      </c>
      <c r="I5" s="37" t="s">
        <v>180</v>
      </c>
      <c r="J5" s="68">
        <v>4.8</v>
      </c>
      <c r="K5" s="68">
        <v>0.47</v>
      </c>
      <c r="L5" s="37">
        <f t="shared" si="0"/>
        <v>5.27</v>
      </c>
    </row>
    <row r="6" spans="1:12" s="40" customFormat="1" ht="127.5" customHeight="1">
      <c r="A6" s="36" t="s">
        <v>651</v>
      </c>
      <c r="B6" s="37"/>
      <c r="C6" s="38" t="s">
        <v>652</v>
      </c>
      <c r="D6" s="36" t="s">
        <v>644</v>
      </c>
      <c r="E6" s="37">
        <v>6</v>
      </c>
      <c r="F6" s="37">
        <v>0.1</v>
      </c>
      <c r="G6" s="39" t="s">
        <v>641</v>
      </c>
      <c r="H6" s="37" t="s">
        <v>635</v>
      </c>
      <c r="I6" s="37" t="s">
        <v>636</v>
      </c>
      <c r="J6" s="68">
        <v>4.8</v>
      </c>
      <c r="K6" s="68">
        <v>0.47</v>
      </c>
      <c r="L6" s="37">
        <f t="shared" si="0"/>
        <v>5.27</v>
      </c>
    </row>
    <row r="7" spans="1:12" s="40" customFormat="1" ht="127.5" customHeight="1">
      <c r="A7" s="36" t="s">
        <v>653</v>
      </c>
      <c r="B7" s="37"/>
      <c r="C7" s="38" t="s">
        <v>654</v>
      </c>
      <c r="D7" s="36" t="s">
        <v>644</v>
      </c>
      <c r="E7" s="37">
        <v>6</v>
      </c>
      <c r="F7" s="37">
        <v>0.1</v>
      </c>
      <c r="G7" s="39" t="s">
        <v>641</v>
      </c>
      <c r="H7" s="37" t="s">
        <v>635</v>
      </c>
      <c r="I7" s="37" t="s">
        <v>636</v>
      </c>
      <c r="J7" s="68">
        <v>4.3</v>
      </c>
      <c r="K7" s="68">
        <v>0.47</v>
      </c>
      <c r="L7" s="37">
        <f t="shared" si="0"/>
        <v>4.7699999999999996</v>
      </c>
    </row>
    <row r="8" spans="1:12" s="40" customFormat="1" ht="127.5" customHeight="1">
      <c r="A8" s="36" t="s">
        <v>655</v>
      </c>
      <c r="B8" s="37"/>
      <c r="C8" s="38" t="s">
        <v>656</v>
      </c>
      <c r="D8" s="36" t="s">
        <v>650</v>
      </c>
      <c r="E8" s="37">
        <v>15</v>
      </c>
      <c r="F8" s="37">
        <v>0.1</v>
      </c>
      <c r="G8" s="39" t="s">
        <v>641</v>
      </c>
      <c r="H8" s="37" t="s">
        <v>635</v>
      </c>
      <c r="I8" s="37" t="s">
        <v>636</v>
      </c>
      <c r="J8" s="68">
        <v>5.0999999999999996</v>
      </c>
      <c r="K8" s="68">
        <v>0.47</v>
      </c>
      <c r="L8" s="37">
        <f t="shared" si="0"/>
        <v>5.5699999999999994</v>
      </c>
    </row>
    <row r="9" spans="1:12" s="40" customFormat="1" ht="127.5" customHeight="1">
      <c r="A9" s="36" t="s">
        <v>657</v>
      </c>
      <c r="B9" s="37"/>
      <c r="C9" s="38" t="s">
        <v>658</v>
      </c>
      <c r="D9" s="36" t="s">
        <v>659</v>
      </c>
      <c r="E9" s="37">
        <v>5</v>
      </c>
      <c r="F9" s="37">
        <v>0.1</v>
      </c>
      <c r="G9" s="39" t="s">
        <v>641</v>
      </c>
      <c r="H9" s="37" t="s">
        <v>635</v>
      </c>
      <c r="I9" s="37" t="s">
        <v>636</v>
      </c>
      <c r="J9" s="68">
        <v>12.9</v>
      </c>
      <c r="K9" s="68">
        <v>0.47</v>
      </c>
      <c r="L9" s="37">
        <f t="shared" si="0"/>
        <v>13.370000000000001</v>
      </c>
    </row>
    <row r="10" spans="1:12" s="40" customFormat="1" ht="127.5" customHeight="1">
      <c r="A10" s="36" t="s">
        <v>660</v>
      </c>
      <c r="B10" s="37"/>
      <c r="C10" s="38" t="s">
        <v>661</v>
      </c>
      <c r="D10" s="36" t="s">
        <v>662</v>
      </c>
      <c r="E10" s="37">
        <v>12</v>
      </c>
      <c r="F10" s="37">
        <v>0.1</v>
      </c>
      <c r="G10" s="39" t="s">
        <v>663</v>
      </c>
      <c r="H10" s="37" t="s">
        <v>636</v>
      </c>
      <c r="I10" s="37" t="s">
        <v>636</v>
      </c>
      <c r="J10" s="68">
        <v>33</v>
      </c>
      <c r="K10" s="68">
        <v>0</v>
      </c>
      <c r="L10" s="37">
        <f t="shared" si="0"/>
        <v>33</v>
      </c>
    </row>
    <row r="11" spans="1:12" s="40" customFormat="1" ht="127.5" customHeight="1">
      <c r="A11" s="36" t="s">
        <v>664</v>
      </c>
      <c r="B11" s="37"/>
      <c r="C11" s="38" t="s">
        <v>665</v>
      </c>
      <c r="D11" s="36" t="s">
        <v>666</v>
      </c>
      <c r="E11" s="37">
        <v>15</v>
      </c>
      <c r="F11" s="37">
        <v>0.1</v>
      </c>
      <c r="G11" s="39" t="s">
        <v>663</v>
      </c>
      <c r="H11" s="37" t="s">
        <v>636</v>
      </c>
      <c r="I11" s="37" t="s">
        <v>636</v>
      </c>
      <c r="J11" s="68">
        <v>25</v>
      </c>
      <c r="K11" s="68">
        <v>0</v>
      </c>
      <c r="L11" s="37">
        <f t="shared" si="0"/>
        <v>25</v>
      </c>
    </row>
    <row r="12" spans="1:12" s="40" customFormat="1" ht="127.5" customHeight="1">
      <c r="A12" s="36" t="s">
        <v>667</v>
      </c>
      <c r="B12" s="37"/>
      <c r="C12" s="38" t="s">
        <v>668</v>
      </c>
      <c r="D12" s="36" t="s">
        <v>662</v>
      </c>
      <c r="E12" s="37">
        <v>12</v>
      </c>
      <c r="F12" s="37">
        <v>0.1</v>
      </c>
      <c r="G12" s="39" t="s">
        <v>663</v>
      </c>
      <c r="H12" s="37" t="s">
        <v>636</v>
      </c>
      <c r="I12" s="37" t="s">
        <v>636</v>
      </c>
      <c r="J12" s="68">
        <v>37</v>
      </c>
      <c r="K12" s="68">
        <v>0</v>
      </c>
      <c r="L12" s="37">
        <f t="shared" si="0"/>
        <v>37</v>
      </c>
    </row>
    <row r="13" spans="1:12" s="40" customFormat="1" ht="127.5" customHeight="1">
      <c r="A13" s="36" t="s">
        <v>669</v>
      </c>
      <c r="B13" s="37"/>
      <c r="C13" s="38" t="s">
        <v>670</v>
      </c>
      <c r="D13" s="36" t="s">
        <v>671</v>
      </c>
      <c r="E13" s="37">
        <v>6</v>
      </c>
      <c r="F13" s="37">
        <v>0.1</v>
      </c>
      <c r="G13" s="39" t="s">
        <v>663</v>
      </c>
      <c r="H13" s="37" t="s">
        <v>636</v>
      </c>
      <c r="I13" s="37" t="s">
        <v>636</v>
      </c>
      <c r="J13" s="68">
        <v>33</v>
      </c>
      <c r="K13" s="68">
        <v>0</v>
      </c>
      <c r="L13" s="37">
        <f t="shared" si="0"/>
        <v>33</v>
      </c>
    </row>
    <row r="14" spans="1:12" s="40" customFormat="1" ht="127.5" customHeight="1">
      <c r="A14" s="36" t="s">
        <v>672</v>
      </c>
      <c r="B14" s="37"/>
      <c r="C14" s="38" t="s">
        <v>673</v>
      </c>
      <c r="D14" s="36" t="s">
        <v>674</v>
      </c>
      <c r="E14" s="37">
        <v>5</v>
      </c>
      <c r="F14" s="37">
        <v>0.1</v>
      </c>
      <c r="G14" s="39" t="s">
        <v>663</v>
      </c>
      <c r="H14" s="37" t="s">
        <v>636</v>
      </c>
      <c r="I14" s="37" t="s">
        <v>636</v>
      </c>
      <c r="J14" s="68">
        <v>46</v>
      </c>
      <c r="K14" s="68">
        <v>0</v>
      </c>
      <c r="L14" s="37">
        <f t="shared" si="0"/>
        <v>46</v>
      </c>
    </row>
    <row r="15" spans="1:12" s="40" customFormat="1" ht="127.5" customHeight="1">
      <c r="A15" s="36" t="s">
        <v>675</v>
      </c>
      <c r="B15" s="37"/>
      <c r="C15" s="38" t="s">
        <v>676</v>
      </c>
      <c r="D15" s="36" t="s">
        <v>677</v>
      </c>
      <c r="E15" s="37">
        <v>3</v>
      </c>
      <c r="F15" s="37">
        <v>0.1</v>
      </c>
      <c r="G15" s="39" t="s">
        <v>663</v>
      </c>
      <c r="H15" s="37" t="s">
        <v>636</v>
      </c>
      <c r="I15" s="37" t="s">
        <v>636</v>
      </c>
      <c r="J15" s="68">
        <v>37</v>
      </c>
      <c r="K15" s="68">
        <v>0</v>
      </c>
      <c r="L15" s="37">
        <f t="shared" si="0"/>
        <v>37</v>
      </c>
    </row>
    <row r="16" spans="1:12" s="40" customFormat="1" ht="127.5" customHeight="1">
      <c r="A16" s="36" t="s">
        <v>678</v>
      </c>
      <c r="B16" s="37"/>
      <c r="C16" s="38" t="s">
        <v>679</v>
      </c>
      <c r="D16" s="36" t="s">
        <v>680</v>
      </c>
      <c r="E16" s="37">
        <v>12</v>
      </c>
      <c r="F16" s="37">
        <v>0.1</v>
      </c>
      <c r="G16" s="39" t="s">
        <v>663</v>
      </c>
      <c r="H16" s="37" t="s">
        <v>636</v>
      </c>
      <c r="I16" s="37" t="s">
        <v>636</v>
      </c>
      <c r="J16" s="68">
        <v>19</v>
      </c>
      <c r="K16" s="68">
        <v>0</v>
      </c>
      <c r="L16" s="37">
        <f t="shared" si="0"/>
        <v>19</v>
      </c>
    </row>
    <row r="17" spans="1:12" s="40" customFormat="1" ht="127.5" customHeight="1">
      <c r="A17" s="36" t="s">
        <v>681</v>
      </c>
      <c r="B17" s="37"/>
      <c r="C17" s="38" t="s">
        <v>682</v>
      </c>
      <c r="D17" s="36" t="s">
        <v>680</v>
      </c>
      <c r="E17" s="37">
        <v>12</v>
      </c>
      <c r="F17" s="37">
        <v>0.1</v>
      </c>
      <c r="G17" s="39" t="s">
        <v>663</v>
      </c>
      <c r="H17" s="37" t="s">
        <v>636</v>
      </c>
      <c r="I17" s="37" t="s">
        <v>636</v>
      </c>
      <c r="J17" s="68">
        <v>19</v>
      </c>
      <c r="K17" s="68">
        <v>0</v>
      </c>
      <c r="L17" s="37">
        <f t="shared" si="0"/>
        <v>19</v>
      </c>
    </row>
    <row r="18" spans="1:12" s="40" customFormat="1" ht="127.5" customHeight="1">
      <c r="A18" s="36" t="s">
        <v>683</v>
      </c>
      <c r="B18" s="37"/>
      <c r="C18" s="38" t="s">
        <v>684</v>
      </c>
      <c r="D18" s="36" t="s">
        <v>662</v>
      </c>
      <c r="E18" s="37">
        <v>12</v>
      </c>
      <c r="F18" s="37">
        <v>0.1</v>
      </c>
      <c r="G18" s="39" t="s">
        <v>663</v>
      </c>
      <c r="H18" s="37" t="s">
        <v>636</v>
      </c>
      <c r="I18" s="37" t="s">
        <v>636</v>
      </c>
      <c r="J18" s="68">
        <v>25</v>
      </c>
      <c r="K18" s="68">
        <v>0</v>
      </c>
      <c r="L18" s="37">
        <f t="shared" si="0"/>
        <v>25</v>
      </c>
    </row>
    <row r="19" spans="1:12" s="40" customFormat="1" ht="127.5" customHeight="1">
      <c r="A19" s="36" t="s">
        <v>685</v>
      </c>
      <c r="B19" s="37"/>
      <c r="C19" s="38" t="s">
        <v>686</v>
      </c>
      <c r="D19" s="36" t="s">
        <v>680</v>
      </c>
      <c r="E19" s="37">
        <v>12</v>
      </c>
      <c r="F19" s="37">
        <v>0.1</v>
      </c>
      <c r="G19" s="39" t="s">
        <v>663</v>
      </c>
      <c r="H19" s="37" t="s">
        <v>636</v>
      </c>
      <c r="I19" s="37" t="s">
        <v>636</v>
      </c>
      <c r="J19" s="68">
        <v>25</v>
      </c>
      <c r="K19" s="68">
        <v>0</v>
      </c>
      <c r="L19" s="37">
        <f t="shared" si="0"/>
        <v>25</v>
      </c>
    </row>
    <row r="20" spans="1:12" s="40" customFormat="1" ht="127.5" customHeight="1">
      <c r="A20" s="36" t="s">
        <v>687</v>
      </c>
      <c r="B20" s="37"/>
      <c r="C20" s="38" t="s">
        <v>688</v>
      </c>
      <c r="D20" s="36" t="s">
        <v>689</v>
      </c>
      <c r="E20" s="37">
        <v>10</v>
      </c>
      <c r="F20" s="37">
        <v>0.1</v>
      </c>
      <c r="G20" s="39" t="s">
        <v>663</v>
      </c>
      <c r="H20" s="37" t="s">
        <v>636</v>
      </c>
      <c r="I20" s="37" t="s">
        <v>636</v>
      </c>
      <c r="J20" s="68">
        <v>25</v>
      </c>
      <c r="K20" s="68">
        <v>1.1000000000000001</v>
      </c>
      <c r="L20" s="37">
        <f t="shared" si="0"/>
        <v>26.1</v>
      </c>
    </row>
    <row r="21" spans="1:12" s="40" customFormat="1" ht="127.5" customHeight="1">
      <c r="A21" s="36" t="s">
        <v>690</v>
      </c>
      <c r="B21" s="37"/>
      <c r="C21" s="38" t="s">
        <v>691</v>
      </c>
      <c r="D21" s="36" t="s">
        <v>680</v>
      </c>
      <c r="E21" s="37">
        <v>12</v>
      </c>
      <c r="F21" s="37">
        <v>0.1</v>
      </c>
      <c r="G21" s="39" t="s">
        <v>663</v>
      </c>
      <c r="H21" s="37" t="s">
        <v>636</v>
      </c>
      <c r="I21" s="37" t="s">
        <v>636</v>
      </c>
      <c r="J21" s="68">
        <v>33</v>
      </c>
      <c r="K21" s="68">
        <v>0</v>
      </c>
      <c r="L21" s="37">
        <f t="shared" si="0"/>
        <v>33</v>
      </c>
    </row>
    <row r="22" spans="1:12" s="40" customFormat="1" ht="127.5" customHeight="1">
      <c r="A22" s="36" t="s">
        <v>692</v>
      </c>
      <c r="B22" s="37"/>
      <c r="C22" s="38" t="s">
        <v>693</v>
      </c>
      <c r="D22" s="36" t="s">
        <v>637</v>
      </c>
      <c r="E22" s="37">
        <v>6</v>
      </c>
      <c r="F22" s="37">
        <v>0.1</v>
      </c>
      <c r="G22" s="39" t="s">
        <v>663</v>
      </c>
      <c r="H22" s="37" t="s">
        <v>636</v>
      </c>
      <c r="I22" s="37" t="s">
        <v>636</v>
      </c>
      <c r="J22" s="68">
        <v>19</v>
      </c>
      <c r="K22" s="68">
        <v>0</v>
      </c>
      <c r="L22" s="37">
        <f t="shared" si="0"/>
        <v>19</v>
      </c>
    </row>
    <row r="23" spans="1:12" s="40" customFormat="1" ht="127.5" customHeight="1">
      <c r="A23" s="36" t="s">
        <v>694</v>
      </c>
      <c r="B23" s="37"/>
      <c r="C23" s="38" t="s">
        <v>695</v>
      </c>
      <c r="D23" s="36" t="s">
        <v>709</v>
      </c>
      <c r="E23" s="37">
        <v>12</v>
      </c>
      <c r="F23" s="37">
        <v>0.1</v>
      </c>
      <c r="G23" s="39" t="s">
        <v>663</v>
      </c>
      <c r="H23" s="37" t="s">
        <v>636</v>
      </c>
      <c r="I23" s="37" t="s">
        <v>636</v>
      </c>
      <c r="J23" s="68">
        <v>16</v>
      </c>
      <c r="K23" s="68">
        <v>0</v>
      </c>
      <c r="L23" s="37">
        <f t="shared" si="0"/>
        <v>16</v>
      </c>
    </row>
    <row r="24" spans="1:12" s="40" customFormat="1" ht="127.5" customHeight="1">
      <c r="A24" s="36" t="s">
        <v>696</v>
      </c>
      <c r="B24" s="37"/>
      <c r="C24" s="38" t="s">
        <v>697</v>
      </c>
      <c r="D24" s="36" t="s">
        <v>680</v>
      </c>
      <c r="E24" s="37">
        <v>12</v>
      </c>
      <c r="F24" s="37">
        <v>0.1</v>
      </c>
      <c r="G24" s="39" t="s">
        <v>663</v>
      </c>
      <c r="H24" s="37" t="s">
        <v>636</v>
      </c>
      <c r="I24" s="37" t="s">
        <v>636</v>
      </c>
      <c r="J24" s="68">
        <v>16</v>
      </c>
      <c r="K24" s="68">
        <v>0</v>
      </c>
      <c r="L24" s="37">
        <f t="shared" si="0"/>
        <v>16</v>
      </c>
    </row>
    <row r="25" spans="1:12" s="40" customFormat="1" ht="127.5" customHeight="1">
      <c r="A25" s="36" t="s">
        <v>698</v>
      </c>
      <c r="B25" s="37"/>
      <c r="C25" s="38" t="s">
        <v>699</v>
      </c>
      <c r="D25" s="36" t="s">
        <v>662</v>
      </c>
      <c r="E25" s="37">
        <v>12</v>
      </c>
      <c r="F25" s="37">
        <v>0.1</v>
      </c>
      <c r="G25" s="39" t="s">
        <v>663</v>
      </c>
      <c r="H25" s="37" t="s">
        <v>636</v>
      </c>
      <c r="I25" s="37" t="s">
        <v>636</v>
      </c>
      <c r="J25" s="68">
        <v>25</v>
      </c>
      <c r="K25" s="68">
        <v>0</v>
      </c>
      <c r="L25" s="37">
        <f t="shared" si="0"/>
        <v>25</v>
      </c>
    </row>
    <row r="26" spans="1:12" s="40" customFormat="1" ht="127.5" customHeight="1">
      <c r="A26" s="36" t="s">
        <v>700</v>
      </c>
      <c r="B26" s="37"/>
      <c r="C26" s="38" t="s">
        <v>701</v>
      </c>
      <c r="D26" s="36" t="s">
        <v>671</v>
      </c>
      <c r="E26" s="37">
        <v>6</v>
      </c>
      <c r="F26" s="37">
        <v>0.1</v>
      </c>
      <c r="G26" s="39" t="s">
        <v>663</v>
      </c>
      <c r="H26" s="37" t="s">
        <v>636</v>
      </c>
      <c r="I26" s="37" t="s">
        <v>636</v>
      </c>
      <c r="J26" s="68">
        <v>25</v>
      </c>
      <c r="K26" s="68">
        <v>0</v>
      </c>
      <c r="L26" s="37">
        <f t="shared" si="0"/>
        <v>25</v>
      </c>
    </row>
    <row r="27" spans="1:12" s="40" customFormat="1" ht="127.5" customHeight="1">
      <c r="A27" s="36" t="s">
        <v>702</v>
      </c>
      <c r="B27" s="37"/>
      <c r="C27" s="38" t="s">
        <v>703</v>
      </c>
      <c r="D27" s="36" t="s">
        <v>662</v>
      </c>
      <c r="E27" s="37">
        <v>12</v>
      </c>
      <c r="F27" s="37">
        <v>0.1</v>
      </c>
      <c r="G27" s="39" t="s">
        <v>663</v>
      </c>
      <c r="H27" s="37" t="s">
        <v>636</v>
      </c>
      <c r="I27" s="37" t="s">
        <v>636</v>
      </c>
      <c r="J27" s="68">
        <v>33</v>
      </c>
      <c r="K27" s="68">
        <v>0</v>
      </c>
      <c r="L27" s="37">
        <f t="shared" si="0"/>
        <v>33</v>
      </c>
    </row>
    <row r="28" spans="1:12" s="40" customFormat="1" ht="127.5" customHeight="1">
      <c r="A28" s="36" t="s">
        <v>704</v>
      </c>
      <c r="B28" s="37"/>
      <c r="C28" s="38" t="s">
        <v>705</v>
      </c>
      <c r="D28" s="36" t="s">
        <v>662</v>
      </c>
      <c r="E28" s="37">
        <v>12</v>
      </c>
      <c r="F28" s="37">
        <v>0.1</v>
      </c>
      <c r="G28" s="39" t="s">
        <v>663</v>
      </c>
      <c r="H28" s="37" t="s">
        <v>636</v>
      </c>
      <c r="I28" s="37" t="s">
        <v>636</v>
      </c>
      <c r="J28" s="68">
        <v>68</v>
      </c>
      <c r="K28" s="68">
        <v>0</v>
      </c>
      <c r="L28" s="37">
        <f t="shared" si="0"/>
        <v>68</v>
      </c>
    </row>
    <row r="29" spans="1:12" s="40" customFormat="1" ht="127.5" customHeight="1">
      <c r="A29" s="36" t="s">
        <v>706</v>
      </c>
      <c r="B29" s="37"/>
      <c r="C29" s="38" t="s">
        <v>707</v>
      </c>
      <c r="D29" s="36" t="s">
        <v>708</v>
      </c>
      <c r="E29" s="37">
        <v>10</v>
      </c>
      <c r="F29" s="37">
        <v>0.1</v>
      </c>
      <c r="G29" s="39" t="s">
        <v>663</v>
      </c>
      <c r="H29" s="37" t="s">
        <v>636</v>
      </c>
      <c r="I29" s="37" t="s">
        <v>636</v>
      </c>
      <c r="J29" s="68">
        <v>16</v>
      </c>
      <c r="K29" s="68">
        <v>0</v>
      </c>
      <c r="L29" s="37">
        <f t="shared" si="0"/>
        <v>16</v>
      </c>
    </row>
  </sheetData>
  <phoneticPr fontId="6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7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H2" sqref="H2"/>
    </sheetView>
  </sheetViews>
  <sheetFormatPr defaultRowHeight="13.5"/>
  <cols>
    <col min="1" max="1" width="15.125" style="15" customWidth="1"/>
    <col min="2" max="2" width="23.5" style="13" customWidth="1"/>
    <col min="3" max="3" width="14" style="15" customWidth="1"/>
    <col min="4" max="4" width="21.625" style="44" customWidth="1"/>
    <col min="5" max="5" width="9" style="13"/>
    <col min="6" max="6" width="12" style="13" customWidth="1"/>
    <col min="7" max="7" width="10" style="14" customWidth="1"/>
    <col min="8" max="8" width="9" style="13"/>
    <col min="9" max="9" width="12.125" style="13" customWidth="1"/>
    <col min="10" max="10" width="9" style="13"/>
    <col min="11" max="11" width="10.375" style="13" customWidth="1"/>
    <col min="12" max="15" width="9" style="13"/>
    <col min="16" max="16" width="11.875" style="13" customWidth="1"/>
    <col min="17" max="17" width="10.25" style="13" customWidth="1"/>
    <col min="18" max="16384" width="9" style="13"/>
  </cols>
  <sheetData>
    <row r="1" spans="1:19" customFormat="1" ht="27.75" customHeight="1">
      <c r="A1" s="1" t="s">
        <v>0</v>
      </c>
      <c r="B1" s="1" t="s">
        <v>1</v>
      </c>
      <c r="C1" s="52" t="s">
        <v>2</v>
      </c>
      <c r="D1" s="42" t="s">
        <v>3</v>
      </c>
      <c r="E1" s="1" t="s">
        <v>4</v>
      </c>
      <c r="F1" s="23" t="s">
        <v>5</v>
      </c>
      <c r="G1" s="66" t="s">
        <v>863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53" t="s">
        <v>832</v>
      </c>
      <c r="R1" s="4" t="s">
        <v>15</v>
      </c>
      <c r="S1" s="4" t="s">
        <v>16</v>
      </c>
    </row>
    <row r="2" spans="1:19" ht="123.75" customHeight="1">
      <c r="A2" s="20" t="s">
        <v>710</v>
      </c>
      <c r="B2" s="19"/>
      <c r="C2" s="41" t="s">
        <v>711</v>
      </c>
      <c r="D2" s="51" t="s">
        <v>722</v>
      </c>
      <c r="E2" s="20">
        <v>30</v>
      </c>
      <c r="F2" s="20"/>
      <c r="G2" s="21"/>
      <c r="H2" s="22" t="s">
        <v>712</v>
      </c>
      <c r="I2" s="21" t="s">
        <v>713</v>
      </c>
      <c r="J2" s="21" t="s">
        <v>713</v>
      </c>
      <c r="K2" s="20">
        <v>130</v>
      </c>
      <c r="L2" s="20">
        <v>2.5</v>
      </c>
      <c r="M2" s="20">
        <f>K2+L2</f>
        <v>132.5</v>
      </c>
      <c r="N2" s="19"/>
      <c r="O2" s="19"/>
      <c r="P2" s="19"/>
      <c r="Q2" s="19"/>
      <c r="R2" s="19"/>
      <c r="S2" s="19"/>
    </row>
    <row r="3" spans="1:19" ht="123.75" customHeight="1">
      <c r="A3" s="20" t="s">
        <v>715</v>
      </c>
      <c r="B3" s="19"/>
      <c r="C3" s="41" t="s">
        <v>716</v>
      </c>
      <c r="D3" s="51" t="s">
        <v>723</v>
      </c>
      <c r="E3" s="20">
        <v>51</v>
      </c>
      <c r="F3" s="20"/>
      <c r="G3" s="21"/>
      <c r="H3" s="22" t="s">
        <v>712</v>
      </c>
      <c r="I3" s="21" t="s">
        <v>713</v>
      </c>
      <c r="J3" s="21" t="s">
        <v>713</v>
      </c>
      <c r="K3" s="20">
        <v>188</v>
      </c>
      <c r="L3" s="20">
        <v>2.5</v>
      </c>
      <c r="M3" s="20">
        <f t="shared" ref="M3:M4" si="0">K3+L3</f>
        <v>190.5</v>
      </c>
      <c r="N3" s="19"/>
      <c r="O3" s="19"/>
      <c r="P3" s="19"/>
      <c r="Q3" s="19"/>
      <c r="R3" s="19"/>
      <c r="S3" s="19"/>
    </row>
    <row r="4" spans="1:19" ht="123.75" customHeight="1">
      <c r="A4" s="20" t="s">
        <v>714</v>
      </c>
      <c r="B4" s="19"/>
      <c r="C4" s="41" t="s">
        <v>727</v>
      </c>
      <c r="D4" s="51" t="s">
        <v>717</v>
      </c>
      <c r="E4" s="20">
        <v>20</v>
      </c>
      <c r="F4" s="20"/>
      <c r="G4" s="21"/>
      <c r="H4" s="22" t="s">
        <v>712</v>
      </c>
      <c r="I4" s="21" t="s">
        <v>713</v>
      </c>
      <c r="J4" s="21" t="s">
        <v>713</v>
      </c>
      <c r="K4" s="20">
        <v>188</v>
      </c>
      <c r="L4" s="20">
        <v>2.5</v>
      </c>
      <c r="M4" s="20">
        <f t="shared" si="0"/>
        <v>190.5</v>
      </c>
      <c r="N4" s="19"/>
      <c r="O4" s="19"/>
      <c r="P4" s="19"/>
      <c r="Q4" s="19"/>
      <c r="R4" s="19"/>
      <c r="S4" s="19"/>
    </row>
    <row r="5" spans="1:19" ht="123.75" customHeight="1">
      <c r="A5" s="20" t="s">
        <v>735</v>
      </c>
      <c r="B5" s="19"/>
      <c r="C5" s="41" t="s">
        <v>997</v>
      </c>
      <c r="D5" s="51" t="s">
        <v>736</v>
      </c>
      <c r="E5" s="20">
        <v>10</v>
      </c>
      <c r="F5" s="20" t="s">
        <v>982</v>
      </c>
      <c r="G5" s="21" t="s">
        <v>560</v>
      </c>
      <c r="H5" s="22" t="s">
        <v>737</v>
      </c>
      <c r="I5" s="21" t="s">
        <v>76</v>
      </c>
      <c r="J5" s="21" t="s">
        <v>76</v>
      </c>
      <c r="K5" s="20">
        <v>120</v>
      </c>
      <c r="L5" s="20">
        <v>3.49</v>
      </c>
      <c r="M5" s="20">
        <f t="shared" ref="M5:M36" si="1">L5+K5</f>
        <v>123.49</v>
      </c>
      <c r="N5" s="70">
        <v>0.13</v>
      </c>
      <c r="O5" s="71">
        <f t="shared" ref="O5" si="2">((M5*(1+6%)/6.31)*(1+N5)+1)*1.1</f>
        <v>26.88572966719493</v>
      </c>
      <c r="P5" s="71">
        <f t="shared" ref="P5" si="3">O5*(1+(45%+110%+45%*110%))</f>
        <v>81.867046836608566</v>
      </c>
      <c r="Q5" s="71"/>
      <c r="R5" s="7">
        <v>86.99</v>
      </c>
      <c r="S5" s="7" t="str">
        <f t="shared" ref="S5" si="4">CONCATENATE(ROUND(R5/0.7,0),".99")</f>
        <v>124.99</v>
      </c>
    </row>
    <row r="6" spans="1:19" ht="123.75" customHeight="1">
      <c r="A6" s="20" t="s">
        <v>738</v>
      </c>
      <c r="B6" s="19"/>
      <c r="C6" s="41" t="s">
        <v>998</v>
      </c>
      <c r="D6" s="51" t="s">
        <v>739</v>
      </c>
      <c r="E6" s="20">
        <v>10</v>
      </c>
      <c r="F6" s="20" t="s">
        <v>983</v>
      </c>
      <c r="G6" s="21" t="s">
        <v>730</v>
      </c>
      <c r="H6" s="22" t="s">
        <v>737</v>
      </c>
      <c r="I6" s="21" t="s">
        <v>76</v>
      </c>
      <c r="J6" s="21" t="s">
        <v>76</v>
      </c>
      <c r="K6" s="20">
        <v>120</v>
      </c>
      <c r="L6" s="20">
        <v>3.49</v>
      </c>
      <c r="M6" s="20">
        <f t="shared" si="1"/>
        <v>123.49</v>
      </c>
      <c r="N6" s="70">
        <v>0.13</v>
      </c>
      <c r="O6" s="71">
        <f t="shared" ref="O6:O55" si="5">((M6*(1+6%)/6.31)*(1+N6)+1)*1.1</f>
        <v>26.88572966719493</v>
      </c>
      <c r="P6" s="71">
        <f t="shared" ref="P6:P55" si="6">O6*(1+(45%+110%+45%*110%))</f>
        <v>81.867046836608566</v>
      </c>
      <c r="Q6" s="71"/>
      <c r="R6" s="7">
        <v>86.99</v>
      </c>
      <c r="S6" s="7" t="str">
        <f t="shared" ref="S6:S55" si="7">CONCATENATE(ROUND(R6/0.7,0),".99")</f>
        <v>124.99</v>
      </c>
    </row>
    <row r="7" spans="1:19" ht="123.75" customHeight="1">
      <c r="A7" s="20" t="s">
        <v>740</v>
      </c>
      <c r="B7" s="19"/>
      <c r="C7" s="41" t="s">
        <v>999</v>
      </c>
      <c r="D7" s="51" t="s">
        <v>741</v>
      </c>
      <c r="E7" s="20">
        <v>10</v>
      </c>
      <c r="F7" s="20" t="s">
        <v>982</v>
      </c>
      <c r="G7" s="21" t="s">
        <v>731</v>
      </c>
      <c r="H7" s="22" t="s">
        <v>737</v>
      </c>
      <c r="I7" s="21" t="s">
        <v>76</v>
      </c>
      <c r="J7" s="21" t="s">
        <v>76</v>
      </c>
      <c r="K7" s="20">
        <v>120</v>
      </c>
      <c r="L7" s="20">
        <v>3.49</v>
      </c>
      <c r="M7" s="20">
        <f t="shared" si="1"/>
        <v>123.49</v>
      </c>
      <c r="N7" s="70">
        <v>0.13</v>
      </c>
      <c r="O7" s="71">
        <f t="shared" si="5"/>
        <v>26.88572966719493</v>
      </c>
      <c r="P7" s="71">
        <f t="shared" si="6"/>
        <v>81.867046836608566</v>
      </c>
      <c r="Q7" s="71"/>
      <c r="R7" s="7">
        <v>86.99</v>
      </c>
      <c r="S7" s="7" t="str">
        <f t="shared" si="7"/>
        <v>124.99</v>
      </c>
    </row>
    <row r="8" spans="1:19" ht="123.75" customHeight="1">
      <c r="A8" s="20" t="s">
        <v>732</v>
      </c>
      <c r="B8" s="19"/>
      <c r="C8" s="41" t="s">
        <v>1000</v>
      </c>
      <c r="D8" s="51" t="s">
        <v>733</v>
      </c>
      <c r="E8" s="20">
        <v>10</v>
      </c>
      <c r="F8" s="20" t="s">
        <v>982</v>
      </c>
      <c r="G8" s="21" t="s">
        <v>734</v>
      </c>
      <c r="H8" s="22" t="s">
        <v>728</v>
      </c>
      <c r="I8" s="21" t="s">
        <v>729</v>
      </c>
      <c r="J8" s="21" t="s">
        <v>729</v>
      </c>
      <c r="K8" s="20">
        <v>120</v>
      </c>
      <c r="L8" s="20">
        <v>3.49</v>
      </c>
      <c r="M8" s="20">
        <f>L8+K8</f>
        <v>123.49</v>
      </c>
      <c r="N8" s="70">
        <v>0.13</v>
      </c>
      <c r="O8" s="71">
        <f t="shared" si="5"/>
        <v>26.88572966719493</v>
      </c>
      <c r="P8" s="71">
        <f t="shared" si="6"/>
        <v>81.867046836608566</v>
      </c>
      <c r="Q8" s="71"/>
      <c r="R8" s="7">
        <v>86.99</v>
      </c>
      <c r="S8" s="7" t="str">
        <f t="shared" si="7"/>
        <v>124.99</v>
      </c>
    </row>
    <row r="9" spans="1:19" ht="123.75" customHeight="1">
      <c r="A9" s="20" t="s">
        <v>742</v>
      </c>
      <c r="B9" s="19"/>
      <c r="C9" s="41" t="s">
        <v>1001</v>
      </c>
      <c r="D9" s="51" t="s">
        <v>743</v>
      </c>
      <c r="E9" s="20">
        <v>10</v>
      </c>
      <c r="F9" s="20" t="s">
        <v>982</v>
      </c>
      <c r="G9" s="21" t="s">
        <v>730</v>
      </c>
      <c r="H9" s="22" t="s">
        <v>728</v>
      </c>
      <c r="I9" s="21" t="s">
        <v>729</v>
      </c>
      <c r="J9" s="21" t="s">
        <v>729</v>
      </c>
      <c r="K9" s="20">
        <v>120</v>
      </c>
      <c r="L9" s="20">
        <v>3.49</v>
      </c>
      <c r="M9" s="20">
        <f t="shared" si="1"/>
        <v>123.49</v>
      </c>
      <c r="N9" s="70">
        <v>0.13</v>
      </c>
      <c r="O9" s="71">
        <f t="shared" si="5"/>
        <v>26.88572966719493</v>
      </c>
      <c r="P9" s="71">
        <f t="shared" si="6"/>
        <v>81.867046836608566</v>
      </c>
      <c r="Q9" s="71"/>
      <c r="R9" s="7">
        <v>86.99</v>
      </c>
      <c r="S9" s="7" t="str">
        <f t="shared" si="7"/>
        <v>124.99</v>
      </c>
    </row>
    <row r="10" spans="1:19" ht="123.75" customHeight="1">
      <c r="A10" s="20" t="s">
        <v>744</v>
      </c>
      <c r="B10" s="19"/>
      <c r="C10" s="41" t="s">
        <v>1002</v>
      </c>
      <c r="D10" s="51" t="s">
        <v>745</v>
      </c>
      <c r="E10" s="20">
        <v>10</v>
      </c>
      <c r="F10" s="20" t="s">
        <v>984</v>
      </c>
      <c r="G10" s="21" t="s">
        <v>547</v>
      </c>
      <c r="H10" s="22" t="s">
        <v>737</v>
      </c>
      <c r="I10" s="21" t="s">
        <v>76</v>
      </c>
      <c r="J10" s="21" t="s">
        <v>76</v>
      </c>
      <c r="K10" s="20">
        <v>120</v>
      </c>
      <c r="L10" s="20">
        <v>3.49</v>
      </c>
      <c r="M10" s="20">
        <f t="shared" si="1"/>
        <v>123.49</v>
      </c>
      <c r="N10" s="70">
        <v>0.13</v>
      </c>
      <c r="O10" s="71">
        <f t="shared" si="5"/>
        <v>26.88572966719493</v>
      </c>
      <c r="P10" s="71">
        <f t="shared" si="6"/>
        <v>81.867046836608566</v>
      </c>
      <c r="Q10" s="71"/>
      <c r="R10" s="7">
        <v>86.99</v>
      </c>
      <c r="S10" s="7" t="str">
        <f t="shared" si="7"/>
        <v>124.99</v>
      </c>
    </row>
    <row r="11" spans="1:19" ht="123.75" customHeight="1">
      <c r="A11" s="20" t="s">
        <v>746</v>
      </c>
      <c r="B11" s="19"/>
      <c r="C11" s="41" t="s">
        <v>1003</v>
      </c>
      <c r="D11" s="51" t="s">
        <v>747</v>
      </c>
      <c r="E11" s="20">
        <v>10</v>
      </c>
      <c r="F11" s="20" t="s">
        <v>983</v>
      </c>
      <c r="G11" s="21" t="s">
        <v>559</v>
      </c>
      <c r="H11" s="22" t="s">
        <v>737</v>
      </c>
      <c r="I11" s="21" t="s">
        <v>76</v>
      </c>
      <c r="J11" s="21" t="s">
        <v>76</v>
      </c>
      <c r="K11" s="20">
        <v>120</v>
      </c>
      <c r="L11" s="20">
        <v>3.49</v>
      </c>
      <c r="M11" s="20">
        <f t="shared" si="1"/>
        <v>123.49</v>
      </c>
      <c r="N11" s="70">
        <v>0.13</v>
      </c>
      <c r="O11" s="71">
        <f t="shared" si="5"/>
        <v>26.88572966719493</v>
      </c>
      <c r="P11" s="71">
        <f t="shared" si="6"/>
        <v>81.867046836608566</v>
      </c>
      <c r="Q11" s="71"/>
      <c r="R11" s="7">
        <v>86.99</v>
      </c>
      <c r="S11" s="7" t="str">
        <f t="shared" si="7"/>
        <v>124.99</v>
      </c>
    </row>
    <row r="12" spans="1:19" ht="123.75" customHeight="1">
      <c r="A12" s="82" t="s">
        <v>748</v>
      </c>
      <c r="B12" s="19"/>
      <c r="C12" s="41" t="s">
        <v>1004</v>
      </c>
      <c r="D12" s="51" t="s">
        <v>724</v>
      </c>
      <c r="E12" s="20">
        <v>10</v>
      </c>
      <c r="F12" s="20">
        <v>6.8</v>
      </c>
      <c r="G12" s="21" t="s">
        <v>558</v>
      </c>
      <c r="H12" s="22" t="s">
        <v>737</v>
      </c>
      <c r="I12" s="21" t="s">
        <v>76</v>
      </c>
      <c r="J12" s="21" t="s">
        <v>76</v>
      </c>
      <c r="K12" s="20">
        <v>120</v>
      </c>
      <c r="L12" s="20">
        <v>6.5</v>
      </c>
      <c r="M12" s="20">
        <f t="shared" si="1"/>
        <v>126.5</v>
      </c>
      <c r="N12" s="70">
        <v>0.13</v>
      </c>
      <c r="O12" s="71">
        <f t="shared" si="5"/>
        <v>27.514242472266247</v>
      </c>
      <c r="P12" s="71">
        <f t="shared" si="6"/>
        <v>83.780868328050715</v>
      </c>
      <c r="Q12" s="71"/>
      <c r="R12" s="7">
        <v>89.99</v>
      </c>
      <c r="S12" s="7" t="str">
        <f t="shared" si="7"/>
        <v>129.99</v>
      </c>
    </row>
    <row r="13" spans="1:19" ht="123.75" customHeight="1">
      <c r="A13" s="20" t="s">
        <v>749</v>
      </c>
      <c r="B13" s="19"/>
      <c r="C13" s="41" t="s">
        <v>1005</v>
      </c>
      <c r="D13" s="51" t="s">
        <v>750</v>
      </c>
      <c r="E13" s="20">
        <v>6</v>
      </c>
      <c r="F13" s="20" t="s">
        <v>983</v>
      </c>
      <c r="G13" s="21" t="s">
        <v>557</v>
      </c>
      <c r="H13" s="22" t="s">
        <v>737</v>
      </c>
      <c r="I13" s="21" t="s">
        <v>76</v>
      </c>
      <c r="J13" s="21" t="s">
        <v>76</v>
      </c>
      <c r="K13" s="20">
        <v>120</v>
      </c>
      <c r="L13" s="20">
        <v>3.49</v>
      </c>
      <c r="M13" s="20">
        <f t="shared" si="1"/>
        <v>123.49</v>
      </c>
      <c r="N13" s="70">
        <v>0.13</v>
      </c>
      <c r="O13" s="71">
        <f t="shared" si="5"/>
        <v>26.88572966719493</v>
      </c>
      <c r="P13" s="71">
        <f t="shared" si="6"/>
        <v>81.867046836608566</v>
      </c>
      <c r="Q13" s="71"/>
      <c r="R13" s="7">
        <v>86.99</v>
      </c>
      <c r="S13" s="7" t="str">
        <f t="shared" si="7"/>
        <v>124.99</v>
      </c>
    </row>
    <row r="14" spans="1:19" ht="123.75" customHeight="1">
      <c r="A14" s="20" t="s">
        <v>751</v>
      </c>
      <c r="B14" s="19"/>
      <c r="C14" s="41" t="s">
        <v>1006</v>
      </c>
      <c r="D14" s="51" t="s">
        <v>752</v>
      </c>
      <c r="E14" s="20">
        <v>10</v>
      </c>
      <c r="F14" s="20" t="s">
        <v>982</v>
      </c>
      <c r="G14" s="21" t="s">
        <v>556</v>
      </c>
      <c r="H14" s="22" t="s">
        <v>737</v>
      </c>
      <c r="I14" s="21" t="s">
        <v>76</v>
      </c>
      <c r="J14" s="21" t="s">
        <v>76</v>
      </c>
      <c r="K14" s="20">
        <v>120</v>
      </c>
      <c r="L14" s="20">
        <v>3.49</v>
      </c>
      <c r="M14" s="20">
        <f t="shared" si="1"/>
        <v>123.49</v>
      </c>
      <c r="N14" s="70">
        <v>0.13</v>
      </c>
      <c r="O14" s="71">
        <f t="shared" si="5"/>
        <v>26.88572966719493</v>
      </c>
      <c r="P14" s="71">
        <f t="shared" si="6"/>
        <v>81.867046836608566</v>
      </c>
      <c r="Q14" s="71"/>
      <c r="R14" s="7">
        <v>86.99</v>
      </c>
      <c r="S14" s="7" t="str">
        <f t="shared" si="7"/>
        <v>124.99</v>
      </c>
    </row>
    <row r="15" spans="1:19" ht="123.75" customHeight="1">
      <c r="A15" s="20" t="s">
        <v>753</v>
      </c>
      <c r="B15" s="19"/>
      <c r="C15" s="41" t="s">
        <v>1007</v>
      </c>
      <c r="D15" s="51" t="s">
        <v>754</v>
      </c>
      <c r="E15" s="20">
        <v>10</v>
      </c>
      <c r="F15" s="20" t="s">
        <v>985</v>
      </c>
      <c r="G15" s="21" t="s">
        <v>555</v>
      </c>
      <c r="H15" s="22" t="s">
        <v>737</v>
      </c>
      <c r="I15" s="21" t="s">
        <v>76</v>
      </c>
      <c r="J15" s="21" t="s">
        <v>76</v>
      </c>
      <c r="K15" s="20">
        <v>120</v>
      </c>
      <c r="L15" s="20">
        <v>3.49</v>
      </c>
      <c r="M15" s="20">
        <f t="shared" si="1"/>
        <v>123.49</v>
      </c>
      <c r="N15" s="70">
        <v>0.13</v>
      </c>
      <c r="O15" s="71">
        <f t="shared" si="5"/>
        <v>26.88572966719493</v>
      </c>
      <c r="P15" s="71">
        <f t="shared" si="6"/>
        <v>81.867046836608566</v>
      </c>
      <c r="Q15" s="71"/>
      <c r="R15" s="7">
        <v>86.99</v>
      </c>
      <c r="S15" s="7" t="str">
        <f t="shared" si="7"/>
        <v>124.99</v>
      </c>
    </row>
    <row r="16" spans="1:19" ht="123.75" customHeight="1">
      <c r="A16" s="20" t="s">
        <v>755</v>
      </c>
      <c r="B16" s="19"/>
      <c r="C16" s="41" t="s">
        <v>1008</v>
      </c>
      <c r="D16" s="51" t="s">
        <v>756</v>
      </c>
      <c r="E16" s="20">
        <v>10</v>
      </c>
      <c r="F16" s="20" t="s">
        <v>986</v>
      </c>
      <c r="G16" s="21" t="s">
        <v>554</v>
      </c>
      <c r="H16" s="22" t="s">
        <v>737</v>
      </c>
      <c r="I16" s="21" t="s">
        <v>76</v>
      </c>
      <c r="J16" s="21" t="s">
        <v>76</v>
      </c>
      <c r="K16" s="20">
        <v>120</v>
      </c>
      <c r="L16" s="20">
        <v>3.49</v>
      </c>
      <c r="M16" s="20">
        <f t="shared" si="1"/>
        <v>123.49</v>
      </c>
      <c r="N16" s="70">
        <v>0.13</v>
      </c>
      <c r="O16" s="71">
        <f t="shared" si="5"/>
        <v>26.88572966719493</v>
      </c>
      <c r="P16" s="71">
        <f t="shared" si="6"/>
        <v>81.867046836608566</v>
      </c>
      <c r="Q16" s="71"/>
      <c r="R16" s="7">
        <v>86.99</v>
      </c>
      <c r="S16" s="7" t="str">
        <f t="shared" si="7"/>
        <v>124.99</v>
      </c>
    </row>
    <row r="17" spans="1:19" ht="123.75" customHeight="1">
      <c r="A17" s="20" t="s">
        <v>757</v>
      </c>
      <c r="B17" s="19"/>
      <c r="C17" s="41" t="s">
        <v>1009</v>
      </c>
      <c r="D17" s="51" t="s">
        <v>758</v>
      </c>
      <c r="E17" s="20">
        <v>10</v>
      </c>
      <c r="F17" s="20" t="s">
        <v>983</v>
      </c>
      <c r="G17" s="21" t="s">
        <v>553</v>
      </c>
      <c r="H17" s="22" t="s">
        <v>737</v>
      </c>
      <c r="I17" s="21" t="s">
        <v>76</v>
      </c>
      <c r="J17" s="21" t="s">
        <v>76</v>
      </c>
      <c r="K17" s="20">
        <v>120</v>
      </c>
      <c r="L17" s="20">
        <v>3.49</v>
      </c>
      <c r="M17" s="20">
        <f t="shared" si="1"/>
        <v>123.49</v>
      </c>
      <c r="N17" s="70">
        <v>0.13</v>
      </c>
      <c r="O17" s="71">
        <f t="shared" si="5"/>
        <v>26.88572966719493</v>
      </c>
      <c r="P17" s="71">
        <f t="shared" si="6"/>
        <v>81.867046836608566</v>
      </c>
      <c r="Q17" s="71"/>
      <c r="R17" s="7">
        <v>86.99</v>
      </c>
      <c r="S17" s="7" t="str">
        <f t="shared" si="7"/>
        <v>124.99</v>
      </c>
    </row>
    <row r="18" spans="1:19" ht="123.75" customHeight="1">
      <c r="A18" s="20" t="s">
        <v>996</v>
      </c>
      <c r="B18" s="19"/>
      <c r="C18" s="41" t="s">
        <v>1010</v>
      </c>
      <c r="D18" s="51" t="s">
        <v>759</v>
      </c>
      <c r="E18" s="20">
        <v>10</v>
      </c>
      <c r="F18" s="20" t="s">
        <v>983</v>
      </c>
      <c r="G18" s="21" t="s">
        <v>552</v>
      </c>
      <c r="H18" s="22" t="s">
        <v>737</v>
      </c>
      <c r="I18" s="21" t="s">
        <v>76</v>
      </c>
      <c r="J18" s="21" t="s">
        <v>76</v>
      </c>
      <c r="K18" s="20">
        <v>120</v>
      </c>
      <c r="L18" s="20">
        <v>3.49</v>
      </c>
      <c r="M18" s="20">
        <f t="shared" si="1"/>
        <v>123.49</v>
      </c>
      <c r="N18" s="70">
        <v>0.13</v>
      </c>
      <c r="O18" s="71">
        <f t="shared" si="5"/>
        <v>26.88572966719493</v>
      </c>
      <c r="P18" s="71">
        <f t="shared" si="6"/>
        <v>81.867046836608566</v>
      </c>
      <c r="Q18" s="71"/>
      <c r="R18" s="7">
        <v>86.99</v>
      </c>
      <c r="S18" s="7" t="str">
        <f t="shared" si="7"/>
        <v>124.99</v>
      </c>
    </row>
    <row r="19" spans="1:19" ht="123.75" customHeight="1">
      <c r="A19" s="20" t="s">
        <v>760</v>
      </c>
      <c r="B19" s="19"/>
      <c r="C19" s="41" t="s">
        <v>1011</v>
      </c>
      <c r="D19" s="51" t="s">
        <v>725</v>
      </c>
      <c r="E19" s="20">
        <v>10</v>
      </c>
      <c r="F19" s="20">
        <v>6.8</v>
      </c>
      <c r="G19" s="21" t="s">
        <v>551</v>
      </c>
      <c r="H19" s="22" t="s">
        <v>737</v>
      </c>
      <c r="I19" s="21" t="s">
        <v>76</v>
      </c>
      <c r="J19" s="21" t="s">
        <v>76</v>
      </c>
      <c r="K19" s="20">
        <v>120</v>
      </c>
      <c r="L19" s="20">
        <v>6.5</v>
      </c>
      <c r="M19" s="20">
        <f t="shared" si="1"/>
        <v>126.5</v>
      </c>
      <c r="N19" s="70">
        <v>0.13</v>
      </c>
      <c r="O19" s="71">
        <f t="shared" si="5"/>
        <v>27.514242472266247</v>
      </c>
      <c r="P19" s="71">
        <f t="shared" si="6"/>
        <v>83.780868328050715</v>
      </c>
      <c r="Q19" s="71"/>
      <c r="R19" s="7">
        <v>86.99</v>
      </c>
      <c r="S19" s="7" t="str">
        <f t="shared" si="7"/>
        <v>124.99</v>
      </c>
    </row>
    <row r="20" spans="1:19" ht="123.75" customHeight="1">
      <c r="A20" s="20" t="s">
        <v>761</v>
      </c>
      <c r="B20" s="19"/>
      <c r="C20" s="41" t="s">
        <v>1012</v>
      </c>
      <c r="D20" s="51" t="s">
        <v>762</v>
      </c>
      <c r="E20" s="20">
        <v>10</v>
      </c>
      <c r="F20" s="20" t="s">
        <v>982</v>
      </c>
      <c r="G20" s="21" t="s">
        <v>550</v>
      </c>
      <c r="H20" s="22" t="s">
        <v>737</v>
      </c>
      <c r="I20" s="21" t="s">
        <v>76</v>
      </c>
      <c r="J20" s="21" t="s">
        <v>76</v>
      </c>
      <c r="K20" s="20">
        <v>120</v>
      </c>
      <c r="L20" s="20">
        <v>3.49</v>
      </c>
      <c r="M20" s="20">
        <f t="shared" si="1"/>
        <v>123.49</v>
      </c>
      <c r="N20" s="70">
        <v>0.13</v>
      </c>
      <c r="O20" s="71">
        <f t="shared" si="5"/>
        <v>26.88572966719493</v>
      </c>
      <c r="P20" s="71">
        <f t="shared" si="6"/>
        <v>81.867046836608566</v>
      </c>
      <c r="Q20" s="71"/>
      <c r="R20" s="7">
        <v>86.99</v>
      </c>
      <c r="S20" s="7" t="str">
        <f t="shared" si="7"/>
        <v>124.99</v>
      </c>
    </row>
    <row r="21" spans="1:19" ht="123.75" customHeight="1">
      <c r="A21" s="20" t="s">
        <v>763</v>
      </c>
      <c r="B21" s="19"/>
      <c r="C21" s="41" t="s">
        <v>1013</v>
      </c>
      <c r="D21" s="51" t="s">
        <v>764</v>
      </c>
      <c r="E21" s="20">
        <v>10</v>
      </c>
      <c r="F21" s="20" t="s">
        <v>985</v>
      </c>
      <c r="G21" s="21" t="s">
        <v>549</v>
      </c>
      <c r="H21" s="22" t="s">
        <v>737</v>
      </c>
      <c r="I21" s="21" t="s">
        <v>76</v>
      </c>
      <c r="J21" s="21" t="s">
        <v>76</v>
      </c>
      <c r="K21" s="20">
        <v>120</v>
      </c>
      <c r="L21" s="20">
        <v>3.49</v>
      </c>
      <c r="M21" s="20">
        <f t="shared" si="1"/>
        <v>123.49</v>
      </c>
      <c r="N21" s="70">
        <v>0.13</v>
      </c>
      <c r="O21" s="71">
        <f t="shared" si="5"/>
        <v>26.88572966719493</v>
      </c>
      <c r="P21" s="71">
        <f t="shared" si="6"/>
        <v>81.867046836608566</v>
      </c>
      <c r="Q21" s="71"/>
      <c r="R21" s="7">
        <v>86.99</v>
      </c>
      <c r="S21" s="7" t="str">
        <f t="shared" si="7"/>
        <v>124.99</v>
      </c>
    </row>
    <row r="22" spans="1:19" ht="123.75" customHeight="1">
      <c r="A22" s="20" t="s">
        <v>765</v>
      </c>
      <c r="B22" s="19"/>
      <c r="C22" s="41" t="s">
        <v>1014</v>
      </c>
      <c r="D22" s="51" t="s">
        <v>766</v>
      </c>
      <c r="E22" s="20">
        <v>10</v>
      </c>
      <c r="F22" s="20" t="s">
        <v>983</v>
      </c>
      <c r="G22" s="21" t="s">
        <v>548</v>
      </c>
      <c r="H22" s="22" t="s">
        <v>737</v>
      </c>
      <c r="I22" s="21" t="s">
        <v>76</v>
      </c>
      <c r="J22" s="21" t="s">
        <v>76</v>
      </c>
      <c r="K22" s="20">
        <v>120</v>
      </c>
      <c r="L22" s="20">
        <v>3.49</v>
      </c>
      <c r="M22" s="20">
        <f t="shared" si="1"/>
        <v>123.49</v>
      </c>
      <c r="N22" s="70">
        <v>0.13</v>
      </c>
      <c r="O22" s="71">
        <f t="shared" si="5"/>
        <v>26.88572966719493</v>
      </c>
      <c r="P22" s="71">
        <f t="shared" si="6"/>
        <v>81.867046836608566</v>
      </c>
      <c r="Q22" s="71"/>
      <c r="R22" s="7">
        <v>86.99</v>
      </c>
      <c r="S22" s="7" t="str">
        <f t="shared" si="7"/>
        <v>124.99</v>
      </c>
    </row>
    <row r="23" spans="1:19" ht="123.75" customHeight="1">
      <c r="A23" s="20" t="s">
        <v>767</v>
      </c>
      <c r="B23" s="19"/>
      <c r="C23" s="41" t="s">
        <v>1015</v>
      </c>
      <c r="D23" s="51" t="s">
        <v>768</v>
      </c>
      <c r="E23" s="20">
        <v>10</v>
      </c>
      <c r="F23" s="20" t="s">
        <v>984</v>
      </c>
      <c r="G23" s="21" t="s">
        <v>547</v>
      </c>
      <c r="H23" s="22" t="s">
        <v>737</v>
      </c>
      <c r="I23" s="21" t="s">
        <v>76</v>
      </c>
      <c r="J23" s="21" t="s">
        <v>76</v>
      </c>
      <c r="K23" s="20">
        <v>120</v>
      </c>
      <c r="L23" s="20">
        <v>3.49</v>
      </c>
      <c r="M23" s="20">
        <f t="shared" si="1"/>
        <v>123.49</v>
      </c>
      <c r="N23" s="70">
        <v>0.13</v>
      </c>
      <c r="O23" s="71">
        <f t="shared" si="5"/>
        <v>26.88572966719493</v>
      </c>
      <c r="P23" s="71">
        <f t="shared" si="6"/>
        <v>81.867046836608566</v>
      </c>
      <c r="Q23" s="71"/>
      <c r="R23" s="7">
        <v>86.99</v>
      </c>
      <c r="S23" s="7" t="str">
        <f t="shared" si="7"/>
        <v>124.99</v>
      </c>
    </row>
    <row r="24" spans="1:19" ht="123.75" customHeight="1">
      <c r="A24" s="20" t="s">
        <v>769</v>
      </c>
      <c r="B24" s="19"/>
      <c r="C24" s="41" t="s">
        <v>1016</v>
      </c>
      <c r="D24" s="51" t="s">
        <v>770</v>
      </c>
      <c r="E24" s="20">
        <v>10</v>
      </c>
      <c r="F24" s="20" t="s">
        <v>982</v>
      </c>
      <c r="G24" s="21" t="s">
        <v>546</v>
      </c>
      <c r="H24" s="22" t="s">
        <v>737</v>
      </c>
      <c r="I24" s="21" t="s">
        <v>76</v>
      </c>
      <c r="J24" s="21" t="s">
        <v>76</v>
      </c>
      <c r="K24" s="20">
        <v>120</v>
      </c>
      <c r="L24" s="20">
        <v>3.49</v>
      </c>
      <c r="M24" s="20">
        <f t="shared" si="1"/>
        <v>123.49</v>
      </c>
      <c r="N24" s="70">
        <v>0.13</v>
      </c>
      <c r="O24" s="71">
        <f t="shared" si="5"/>
        <v>26.88572966719493</v>
      </c>
      <c r="P24" s="71">
        <f t="shared" si="6"/>
        <v>81.867046836608566</v>
      </c>
      <c r="Q24" s="71"/>
      <c r="R24" s="7">
        <v>86.99</v>
      </c>
      <c r="S24" s="7" t="str">
        <f t="shared" si="7"/>
        <v>124.99</v>
      </c>
    </row>
    <row r="25" spans="1:19" ht="123.75" customHeight="1">
      <c r="A25" s="20" t="s">
        <v>771</v>
      </c>
      <c r="B25" s="19"/>
      <c r="C25" s="41" t="s">
        <v>1017</v>
      </c>
      <c r="D25" s="51" t="s">
        <v>772</v>
      </c>
      <c r="E25" s="20">
        <v>10</v>
      </c>
      <c r="F25" s="20" t="s">
        <v>987</v>
      </c>
      <c r="G25" s="21" t="s">
        <v>545</v>
      </c>
      <c r="H25" s="22" t="s">
        <v>737</v>
      </c>
      <c r="I25" s="21" t="s">
        <v>76</v>
      </c>
      <c r="J25" s="21" t="s">
        <v>76</v>
      </c>
      <c r="K25" s="20">
        <v>120</v>
      </c>
      <c r="L25" s="20">
        <v>3.49</v>
      </c>
      <c r="M25" s="20">
        <f t="shared" si="1"/>
        <v>123.49</v>
      </c>
      <c r="N25" s="70">
        <v>0.13</v>
      </c>
      <c r="O25" s="71">
        <f t="shared" si="5"/>
        <v>26.88572966719493</v>
      </c>
      <c r="P25" s="71">
        <f t="shared" si="6"/>
        <v>81.867046836608566</v>
      </c>
      <c r="Q25" s="71"/>
      <c r="R25" s="7">
        <v>86.99</v>
      </c>
      <c r="S25" s="7" t="str">
        <f t="shared" si="7"/>
        <v>124.99</v>
      </c>
    </row>
    <row r="26" spans="1:19" ht="123.75" customHeight="1">
      <c r="A26" s="20" t="s">
        <v>773</v>
      </c>
      <c r="B26" s="19"/>
      <c r="C26" s="41" t="s">
        <v>1018</v>
      </c>
      <c r="D26" s="51" t="s">
        <v>774</v>
      </c>
      <c r="E26" s="20">
        <v>10</v>
      </c>
      <c r="F26" s="20" t="s">
        <v>983</v>
      </c>
      <c r="G26" s="21" t="s">
        <v>547</v>
      </c>
      <c r="H26" s="22" t="s">
        <v>737</v>
      </c>
      <c r="I26" s="21" t="s">
        <v>76</v>
      </c>
      <c r="J26" s="21" t="s">
        <v>76</v>
      </c>
      <c r="K26" s="20">
        <v>120</v>
      </c>
      <c r="L26" s="20">
        <v>3.49</v>
      </c>
      <c r="M26" s="20">
        <f t="shared" si="1"/>
        <v>123.49</v>
      </c>
      <c r="N26" s="70">
        <v>0.13</v>
      </c>
      <c r="O26" s="71">
        <f t="shared" si="5"/>
        <v>26.88572966719493</v>
      </c>
      <c r="P26" s="71">
        <f t="shared" si="6"/>
        <v>81.867046836608566</v>
      </c>
      <c r="Q26" s="71"/>
      <c r="R26" s="7">
        <v>86.99</v>
      </c>
      <c r="S26" s="7" t="str">
        <f t="shared" si="7"/>
        <v>124.99</v>
      </c>
    </row>
    <row r="27" spans="1:19" ht="123.75" customHeight="1">
      <c r="A27" s="20" t="s">
        <v>775</v>
      </c>
      <c r="B27" s="19"/>
      <c r="C27" s="41" t="s">
        <v>1019</v>
      </c>
      <c r="D27" s="51" t="s">
        <v>776</v>
      </c>
      <c r="E27" s="20">
        <v>10</v>
      </c>
      <c r="F27" s="20" t="s">
        <v>982</v>
      </c>
      <c r="G27" s="21" t="s">
        <v>547</v>
      </c>
      <c r="H27" s="22" t="s">
        <v>737</v>
      </c>
      <c r="I27" s="21" t="s">
        <v>76</v>
      </c>
      <c r="J27" s="21" t="s">
        <v>76</v>
      </c>
      <c r="K27" s="20">
        <v>120</v>
      </c>
      <c r="L27" s="20">
        <v>3.49</v>
      </c>
      <c r="M27" s="20">
        <f t="shared" si="1"/>
        <v>123.49</v>
      </c>
      <c r="N27" s="70">
        <v>0.13</v>
      </c>
      <c r="O27" s="71">
        <f t="shared" si="5"/>
        <v>26.88572966719493</v>
      </c>
      <c r="P27" s="71">
        <f t="shared" si="6"/>
        <v>81.867046836608566</v>
      </c>
      <c r="Q27" s="71"/>
      <c r="R27" s="7">
        <v>86.99</v>
      </c>
      <c r="S27" s="7" t="str">
        <f t="shared" si="7"/>
        <v>124.99</v>
      </c>
    </row>
    <row r="28" spans="1:19" ht="123.75" customHeight="1">
      <c r="A28" s="20" t="s">
        <v>777</v>
      </c>
      <c r="B28" s="19"/>
      <c r="C28" s="41" t="s">
        <v>1020</v>
      </c>
      <c r="D28" s="51" t="s">
        <v>778</v>
      </c>
      <c r="E28" s="20">
        <v>10</v>
      </c>
      <c r="F28" s="20" t="s">
        <v>982</v>
      </c>
      <c r="G28" s="21" t="s">
        <v>547</v>
      </c>
      <c r="H28" s="22" t="s">
        <v>737</v>
      </c>
      <c r="I28" s="21" t="s">
        <v>76</v>
      </c>
      <c r="J28" s="21" t="s">
        <v>76</v>
      </c>
      <c r="K28" s="20">
        <v>120</v>
      </c>
      <c r="L28" s="20">
        <v>3.49</v>
      </c>
      <c r="M28" s="20">
        <f t="shared" si="1"/>
        <v>123.49</v>
      </c>
      <c r="N28" s="70">
        <v>0.13</v>
      </c>
      <c r="O28" s="71">
        <f t="shared" si="5"/>
        <v>26.88572966719493</v>
      </c>
      <c r="P28" s="71">
        <f t="shared" si="6"/>
        <v>81.867046836608566</v>
      </c>
      <c r="Q28" s="71"/>
      <c r="R28" s="7">
        <v>86.99</v>
      </c>
      <c r="S28" s="7" t="str">
        <f t="shared" si="7"/>
        <v>124.99</v>
      </c>
    </row>
    <row r="29" spans="1:19" ht="123.75" customHeight="1">
      <c r="A29" s="20" t="s">
        <v>779</v>
      </c>
      <c r="B29" s="19"/>
      <c r="C29" s="41" t="s">
        <v>1021</v>
      </c>
      <c r="D29" s="51" t="s">
        <v>780</v>
      </c>
      <c r="E29" s="20">
        <v>10</v>
      </c>
      <c r="F29" s="20" t="s">
        <v>983</v>
      </c>
      <c r="G29" s="21" t="s">
        <v>547</v>
      </c>
      <c r="H29" s="22" t="s">
        <v>737</v>
      </c>
      <c r="I29" s="21" t="s">
        <v>76</v>
      </c>
      <c r="J29" s="21" t="s">
        <v>76</v>
      </c>
      <c r="K29" s="20">
        <v>120</v>
      </c>
      <c r="L29" s="20">
        <v>3.49</v>
      </c>
      <c r="M29" s="20">
        <f t="shared" si="1"/>
        <v>123.49</v>
      </c>
      <c r="N29" s="70">
        <v>0.13</v>
      </c>
      <c r="O29" s="71">
        <f t="shared" si="5"/>
        <v>26.88572966719493</v>
      </c>
      <c r="P29" s="71">
        <f t="shared" si="6"/>
        <v>81.867046836608566</v>
      </c>
      <c r="Q29" s="71"/>
      <c r="R29" s="7">
        <v>86.99</v>
      </c>
      <c r="S29" s="7" t="str">
        <f t="shared" si="7"/>
        <v>124.99</v>
      </c>
    </row>
    <row r="30" spans="1:19" ht="123.75" customHeight="1">
      <c r="A30" s="20" t="s">
        <v>781</v>
      </c>
      <c r="B30" s="19"/>
      <c r="C30" s="41" t="s">
        <v>1022</v>
      </c>
      <c r="D30" s="51" t="s">
        <v>782</v>
      </c>
      <c r="E30" s="20">
        <v>10</v>
      </c>
      <c r="F30" s="20" t="s">
        <v>988</v>
      </c>
      <c r="G30" s="21" t="s">
        <v>547</v>
      </c>
      <c r="H30" s="22" t="s">
        <v>737</v>
      </c>
      <c r="I30" s="21" t="s">
        <v>76</v>
      </c>
      <c r="J30" s="21" t="s">
        <v>76</v>
      </c>
      <c r="K30" s="20">
        <v>120</v>
      </c>
      <c r="L30" s="20">
        <v>3.49</v>
      </c>
      <c r="M30" s="20">
        <f t="shared" si="1"/>
        <v>123.49</v>
      </c>
      <c r="N30" s="70">
        <v>0.13</v>
      </c>
      <c r="O30" s="71">
        <f t="shared" si="5"/>
        <v>26.88572966719493</v>
      </c>
      <c r="P30" s="71">
        <f t="shared" si="6"/>
        <v>81.867046836608566</v>
      </c>
      <c r="Q30" s="71"/>
      <c r="R30" s="7">
        <v>86.99</v>
      </c>
      <c r="S30" s="7" t="str">
        <f t="shared" si="7"/>
        <v>124.99</v>
      </c>
    </row>
    <row r="31" spans="1:19" ht="123.75" customHeight="1">
      <c r="A31" s="20" t="s">
        <v>783</v>
      </c>
      <c r="B31" s="19"/>
      <c r="C31" s="41" t="s">
        <v>1023</v>
      </c>
      <c r="D31" s="51" t="s">
        <v>784</v>
      </c>
      <c r="E31" s="20">
        <v>10</v>
      </c>
      <c r="F31" s="20" t="s">
        <v>983</v>
      </c>
      <c r="G31" s="21" t="s">
        <v>547</v>
      </c>
      <c r="H31" s="22" t="s">
        <v>737</v>
      </c>
      <c r="I31" s="21" t="s">
        <v>76</v>
      </c>
      <c r="J31" s="21" t="s">
        <v>76</v>
      </c>
      <c r="K31" s="20">
        <v>120</v>
      </c>
      <c r="L31" s="20">
        <v>3.49</v>
      </c>
      <c r="M31" s="20">
        <f t="shared" si="1"/>
        <v>123.49</v>
      </c>
      <c r="N31" s="70">
        <v>0.13</v>
      </c>
      <c r="O31" s="71">
        <f t="shared" si="5"/>
        <v>26.88572966719493</v>
      </c>
      <c r="P31" s="71">
        <f t="shared" si="6"/>
        <v>81.867046836608566</v>
      </c>
      <c r="Q31" s="71"/>
      <c r="R31" s="7">
        <v>86.99</v>
      </c>
      <c r="S31" s="7" t="str">
        <f t="shared" si="7"/>
        <v>124.99</v>
      </c>
    </row>
    <row r="32" spans="1:19" ht="123.75" customHeight="1">
      <c r="A32" s="20" t="s">
        <v>785</v>
      </c>
      <c r="B32" s="19"/>
      <c r="C32" s="41" t="s">
        <v>1024</v>
      </c>
      <c r="D32" s="51" t="s">
        <v>786</v>
      </c>
      <c r="E32" s="20">
        <v>10</v>
      </c>
      <c r="F32" s="20" t="s">
        <v>989</v>
      </c>
      <c r="G32" s="21" t="s">
        <v>547</v>
      </c>
      <c r="H32" s="22" t="s">
        <v>737</v>
      </c>
      <c r="I32" s="21" t="s">
        <v>76</v>
      </c>
      <c r="J32" s="21" t="s">
        <v>76</v>
      </c>
      <c r="K32" s="20">
        <v>120</v>
      </c>
      <c r="L32" s="20">
        <v>3.49</v>
      </c>
      <c r="M32" s="20">
        <f t="shared" si="1"/>
        <v>123.49</v>
      </c>
      <c r="N32" s="70">
        <v>0.13</v>
      </c>
      <c r="O32" s="71">
        <f t="shared" si="5"/>
        <v>26.88572966719493</v>
      </c>
      <c r="P32" s="71">
        <f t="shared" si="6"/>
        <v>81.867046836608566</v>
      </c>
      <c r="Q32" s="71"/>
      <c r="R32" s="7">
        <v>86.99</v>
      </c>
      <c r="S32" s="7" t="str">
        <f t="shared" si="7"/>
        <v>124.99</v>
      </c>
    </row>
    <row r="33" spans="1:19" ht="123.75" customHeight="1">
      <c r="A33" s="20" t="s">
        <v>787</v>
      </c>
      <c r="B33" s="19"/>
      <c r="C33" s="41" t="s">
        <v>1025</v>
      </c>
      <c r="D33" s="51" t="s">
        <v>788</v>
      </c>
      <c r="E33" s="20">
        <v>10</v>
      </c>
      <c r="F33" s="20" t="s">
        <v>983</v>
      </c>
      <c r="G33" s="21" t="s">
        <v>547</v>
      </c>
      <c r="H33" s="22" t="s">
        <v>737</v>
      </c>
      <c r="I33" s="21" t="s">
        <v>76</v>
      </c>
      <c r="J33" s="21" t="s">
        <v>76</v>
      </c>
      <c r="K33" s="20">
        <v>120</v>
      </c>
      <c r="L33" s="20">
        <v>3.49</v>
      </c>
      <c r="M33" s="20">
        <f t="shared" si="1"/>
        <v>123.49</v>
      </c>
      <c r="N33" s="70">
        <v>0.13</v>
      </c>
      <c r="O33" s="71">
        <f t="shared" si="5"/>
        <v>26.88572966719493</v>
      </c>
      <c r="P33" s="71">
        <f t="shared" si="6"/>
        <v>81.867046836608566</v>
      </c>
      <c r="Q33" s="71"/>
      <c r="R33" s="7">
        <v>86.99</v>
      </c>
      <c r="S33" s="7" t="str">
        <f t="shared" si="7"/>
        <v>124.99</v>
      </c>
    </row>
    <row r="34" spans="1:19" ht="123.75" customHeight="1">
      <c r="A34" s="20" t="s">
        <v>789</v>
      </c>
      <c r="B34" s="19"/>
      <c r="C34" s="41" t="s">
        <v>1026</v>
      </c>
      <c r="D34" s="51" t="s">
        <v>790</v>
      </c>
      <c r="E34" s="20">
        <v>10</v>
      </c>
      <c r="F34" s="20" t="s">
        <v>983</v>
      </c>
      <c r="G34" s="21" t="s">
        <v>544</v>
      </c>
      <c r="H34" s="22" t="s">
        <v>737</v>
      </c>
      <c r="I34" s="21" t="s">
        <v>76</v>
      </c>
      <c r="J34" s="21" t="s">
        <v>76</v>
      </c>
      <c r="K34" s="20">
        <v>120</v>
      </c>
      <c r="L34" s="20">
        <v>3.49</v>
      </c>
      <c r="M34" s="20">
        <f t="shared" si="1"/>
        <v>123.49</v>
      </c>
      <c r="N34" s="70">
        <v>0.13</v>
      </c>
      <c r="O34" s="71">
        <f t="shared" si="5"/>
        <v>26.88572966719493</v>
      </c>
      <c r="P34" s="71">
        <f t="shared" si="6"/>
        <v>81.867046836608566</v>
      </c>
      <c r="Q34" s="71"/>
      <c r="R34" s="7">
        <v>86.99</v>
      </c>
      <c r="S34" s="7" t="str">
        <f t="shared" si="7"/>
        <v>124.99</v>
      </c>
    </row>
    <row r="35" spans="1:19" ht="123.75" customHeight="1">
      <c r="A35" s="20" t="s">
        <v>791</v>
      </c>
      <c r="B35" s="19"/>
      <c r="C35" s="41" t="s">
        <v>1027</v>
      </c>
      <c r="D35" s="51" t="s">
        <v>792</v>
      </c>
      <c r="E35" s="20">
        <v>10</v>
      </c>
      <c r="F35" s="20" t="s">
        <v>983</v>
      </c>
      <c r="G35" s="21" t="s">
        <v>547</v>
      </c>
      <c r="H35" s="22" t="s">
        <v>737</v>
      </c>
      <c r="I35" s="21" t="s">
        <v>76</v>
      </c>
      <c r="J35" s="21" t="s">
        <v>76</v>
      </c>
      <c r="K35" s="20">
        <v>120</v>
      </c>
      <c r="L35" s="20">
        <v>3.49</v>
      </c>
      <c r="M35" s="20">
        <f t="shared" si="1"/>
        <v>123.49</v>
      </c>
      <c r="N35" s="70">
        <v>0.13</v>
      </c>
      <c r="O35" s="71">
        <f t="shared" si="5"/>
        <v>26.88572966719493</v>
      </c>
      <c r="P35" s="71">
        <f t="shared" si="6"/>
        <v>81.867046836608566</v>
      </c>
      <c r="Q35" s="71"/>
      <c r="R35" s="7">
        <v>86.99</v>
      </c>
      <c r="S35" s="7" t="str">
        <f t="shared" si="7"/>
        <v>124.99</v>
      </c>
    </row>
    <row r="36" spans="1:19" ht="123.75" customHeight="1">
      <c r="A36" s="20" t="s">
        <v>793</v>
      </c>
      <c r="B36" s="19"/>
      <c r="C36" s="41" t="s">
        <v>1028</v>
      </c>
      <c r="D36" s="51" t="s">
        <v>794</v>
      </c>
      <c r="E36" s="20">
        <v>10</v>
      </c>
      <c r="F36" s="20">
        <v>6.8</v>
      </c>
      <c r="G36" s="21" t="s">
        <v>543</v>
      </c>
      <c r="H36" s="22" t="s">
        <v>737</v>
      </c>
      <c r="I36" s="21" t="s">
        <v>76</v>
      </c>
      <c r="J36" s="21" t="s">
        <v>76</v>
      </c>
      <c r="K36" s="20">
        <v>120</v>
      </c>
      <c r="L36" s="20">
        <v>6.5</v>
      </c>
      <c r="M36" s="20">
        <f t="shared" si="1"/>
        <v>126.5</v>
      </c>
      <c r="N36" s="70">
        <v>0.13</v>
      </c>
      <c r="O36" s="71">
        <f t="shared" si="5"/>
        <v>27.514242472266247</v>
      </c>
      <c r="P36" s="71">
        <f t="shared" si="6"/>
        <v>83.780868328050715</v>
      </c>
      <c r="Q36" s="71"/>
      <c r="R36" s="7">
        <v>86.99</v>
      </c>
      <c r="S36" s="7" t="str">
        <f t="shared" si="7"/>
        <v>124.99</v>
      </c>
    </row>
    <row r="37" spans="1:19" ht="123.75" customHeight="1">
      <c r="A37" s="20" t="s">
        <v>795</v>
      </c>
      <c r="B37" s="19"/>
      <c r="C37" s="41" t="s">
        <v>1029</v>
      </c>
      <c r="D37" s="51" t="s">
        <v>796</v>
      </c>
      <c r="E37" s="20">
        <v>10</v>
      </c>
      <c r="F37" s="20" t="s">
        <v>990</v>
      </c>
      <c r="G37" s="21" t="s">
        <v>542</v>
      </c>
      <c r="H37" s="22" t="s">
        <v>737</v>
      </c>
      <c r="I37" s="21" t="s">
        <v>76</v>
      </c>
      <c r="J37" s="21" t="s">
        <v>76</v>
      </c>
      <c r="K37" s="20">
        <v>120</v>
      </c>
      <c r="L37" s="20">
        <v>3.49</v>
      </c>
      <c r="M37" s="20">
        <f t="shared" ref="M37:M55" si="8">L37+K37</f>
        <v>123.49</v>
      </c>
      <c r="N37" s="70">
        <v>0.13</v>
      </c>
      <c r="O37" s="71">
        <f t="shared" si="5"/>
        <v>26.88572966719493</v>
      </c>
      <c r="P37" s="71">
        <f t="shared" si="6"/>
        <v>81.867046836608566</v>
      </c>
      <c r="Q37" s="71"/>
      <c r="R37" s="7">
        <v>86.99</v>
      </c>
      <c r="S37" s="7" t="str">
        <f t="shared" si="7"/>
        <v>124.99</v>
      </c>
    </row>
    <row r="38" spans="1:19" ht="123.75" customHeight="1">
      <c r="A38" s="20" t="s">
        <v>797</v>
      </c>
      <c r="B38" s="19"/>
      <c r="C38" s="41" t="s">
        <v>1030</v>
      </c>
      <c r="D38" s="51" t="s">
        <v>798</v>
      </c>
      <c r="E38" s="20">
        <v>10</v>
      </c>
      <c r="F38" s="20" t="s">
        <v>983</v>
      </c>
      <c r="G38" s="21" t="s">
        <v>541</v>
      </c>
      <c r="H38" s="22" t="s">
        <v>737</v>
      </c>
      <c r="I38" s="21" t="s">
        <v>76</v>
      </c>
      <c r="J38" s="21" t="s">
        <v>76</v>
      </c>
      <c r="K38" s="20">
        <v>120</v>
      </c>
      <c r="L38" s="20">
        <v>3.49</v>
      </c>
      <c r="M38" s="20">
        <f t="shared" si="8"/>
        <v>123.49</v>
      </c>
      <c r="N38" s="70">
        <v>0.13</v>
      </c>
      <c r="O38" s="71">
        <f t="shared" si="5"/>
        <v>26.88572966719493</v>
      </c>
      <c r="P38" s="71">
        <f t="shared" si="6"/>
        <v>81.867046836608566</v>
      </c>
      <c r="Q38" s="71"/>
      <c r="R38" s="7">
        <v>86.99</v>
      </c>
      <c r="S38" s="7" t="str">
        <f t="shared" si="7"/>
        <v>124.99</v>
      </c>
    </row>
    <row r="39" spans="1:19" ht="123.75" customHeight="1">
      <c r="A39" s="20" t="s">
        <v>799</v>
      </c>
      <c r="B39" s="19"/>
      <c r="C39" s="41" t="s">
        <v>1031</v>
      </c>
      <c r="D39" s="51" t="s">
        <v>800</v>
      </c>
      <c r="E39" s="20">
        <v>10</v>
      </c>
      <c r="F39" s="20" t="s">
        <v>991</v>
      </c>
      <c r="G39" s="21" t="s">
        <v>540</v>
      </c>
      <c r="H39" s="22" t="s">
        <v>737</v>
      </c>
      <c r="I39" s="21" t="s">
        <v>76</v>
      </c>
      <c r="J39" s="21" t="s">
        <v>76</v>
      </c>
      <c r="K39" s="20">
        <v>120</v>
      </c>
      <c r="L39" s="20">
        <v>3.49</v>
      </c>
      <c r="M39" s="20">
        <f t="shared" si="8"/>
        <v>123.49</v>
      </c>
      <c r="N39" s="70">
        <v>0.13</v>
      </c>
      <c r="O39" s="71">
        <f t="shared" si="5"/>
        <v>26.88572966719493</v>
      </c>
      <c r="P39" s="71">
        <f t="shared" si="6"/>
        <v>81.867046836608566</v>
      </c>
      <c r="Q39" s="71"/>
      <c r="R39" s="7">
        <v>86.99</v>
      </c>
      <c r="S39" s="7" t="str">
        <f t="shared" si="7"/>
        <v>124.99</v>
      </c>
    </row>
    <row r="40" spans="1:19" ht="123.75" customHeight="1">
      <c r="A40" s="20" t="s">
        <v>801</v>
      </c>
      <c r="B40" s="19"/>
      <c r="C40" s="41" t="s">
        <v>1032</v>
      </c>
      <c r="D40" s="51" t="s">
        <v>802</v>
      </c>
      <c r="E40" s="20">
        <v>10</v>
      </c>
      <c r="F40" s="20" t="s">
        <v>989</v>
      </c>
      <c r="G40" s="21" t="s">
        <v>539</v>
      </c>
      <c r="H40" s="22" t="s">
        <v>737</v>
      </c>
      <c r="I40" s="21" t="s">
        <v>76</v>
      </c>
      <c r="J40" s="21" t="s">
        <v>76</v>
      </c>
      <c r="K40" s="20">
        <v>120</v>
      </c>
      <c r="L40" s="20">
        <v>3.49</v>
      </c>
      <c r="M40" s="20">
        <f t="shared" si="8"/>
        <v>123.49</v>
      </c>
      <c r="N40" s="70">
        <v>0.13</v>
      </c>
      <c r="O40" s="71">
        <f t="shared" si="5"/>
        <v>26.88572966719493</v>
      </c>
      <c r="P40" s="71">
        <f t="shared" si="6"/>
        <v>81.867046836608566</v>
      </c>
      <c r="Q40" s="71"/>
      <c r="R40" s="7">
        <v>86.99</v>
      </c>
      <c r="S40" s="7" t="str">
        <f t="shared" si="7"/>
        <v>124.99</v>
      </c>
    </row>
    <row r="41" spans="1:19" ht="123.75" customHeight="1">
      <c r="A41" s="20" t="s">
        <v>803</v>
      </c>
      <c r="B41" s="19"/>
      <c r="C41" s="41" t="s">
        <v>1033</v>
      </c>
      <c r="D41" s="51" t="s">
        <v>804</v>
      </c>
      <c r="E41" s="20">
        <v>10</v>
      </c>
      <c r="F41" s="20" t="s">
        <v>987</v>
      </c>
      <c r="G41" s="21" t="s">
        <v>547</v>
      </c>
      <c r="H41" s="22" t="s">
        <v>737</v>
      </c>
      <c r="I41" s="21" t="s">
        <v>76</v>
      </c>
      <c r="J41" s="21" t="s">
        <v>76</v>
      </c>
      <c r="K41" s="20">
        <v>120</v>
      </c>
      <c r="L41" s="20">
        <v>3.49</v>
      </c>
      <c r="M41" s="20">
        <f t="shared" si="8"/>
        <v>123.49</v>
      </c>
      <c r="N41" s="70">
        <v>0.13</v>
      </c>
      <c r="O41" s="71">
        <f t="shared" si="5"/>
        <v>26.88572966719493</v>
      </c>
      <c r="P41" s="71">
        <f t="shared" si="6"/>
        <v>81.867046836608566</v>
      </c>
      <c r="Q41" s="71"/>
      <c r="R41" s="7">
        <v>86.99</v>
      </c>
      <c r="S41" s="7" t="str">
        <f t="shared" si="7"/>
        <v>124.99</v>
      </c>
    </row>
    <row r="42" spans="1:19" ht="123.75" customHeight="1">
      <c r="A42" s="20" t="s">
        <v>805</v>
      </c>
      <c r="B42" s="19"/>
      <c r="C42" s="41" t="s">
        <v>1034</v>
      </c>
      <c r="D42" s="51" t="s">
        <v>806</v>
      </c>
      <c r="E42" s="20">
        <v>10</v>
      </c>
      <c r="F42" s="20" t="s">
        <v>983</v>
      </c>
      <c r="G42" s="21" t="s">
        <v>538</v>
      </c>
      <c r="H42" s="22" t="s">
        <v>737</v>
      </c>
      <c r="I42" s="21" t="s">
        <v>76</v>
      </c>
      <c r="J42" s="21" t="s">
        <v>76</v>
      </c>
      <c r="K42" s="20">
        <v>120</v>
      </c>
      <c r="L42" s="20">
        <v>3.49</v>
      </c>
      <c r="M42" s="20">
        <f t="shared" si="8"/>
        <v>123.49</v>
      </c>
      <c r="N42" s="70">
        <v>0.13</v>
      </c>
      <c r="O42" s="71">
        <f t="shared" si="5"/>
        <v>26.88572966719493</v>
      </c>
      <c r="P42" s="71">
        <f t="shared" si="6"/>
        <v>81.867046836608566</v>
      </c>
      <c r="Q42" s="71"/>
      <c r="R42" s="7">
        <v>86.99</v>
      </c>
      <c r="S42" s="7" t="str">
        <f t="shared" si="7"/>
        <v>124.99</v>
      </c>
    </row>
    <row r="43" spans="1:19" ht="123.75" customHeight="1">
      <c r="A43" s="20" t="s">
        <v>807</v>
      </c>
      <c r="B43" s="19"/>
      <c r="C43" s="41" t="s">
        <v>1035</v>
      </c>
      <c r="D43" s="51" t="s">
        <v>808</v>
      </c>
      <c r="E43" s="20">
        <v>10</v>
      </c>
      <c r="F43" s="20" t="s">
        <v>992</v>
      </c>
      <c r="G43" s="21" t="s">
        <v>537</v>
      </c>
      <c r="H43" s="22" t="s">
        <v>737</v>
      </c>
      <c r="I43" s="21" t="s">
        <v>76</v>
      </c>
      <c r="J43" s="21" t="s">
        <v>76</v>
      </c>
      <c r="K43" s="20">
        <v>120</v>
      </c>
      <c r="L43" s="20">
        <v>3.49</v>
      </c>
      <c r="M43" s="20">
        <f t="shared" si="8"/>
        <v>123.49</v>
      </c>
      <c r="N43" s="70">
        <v>0.13</v>
      </c>
      <c r="O43" s="71">
        <f t="shared" si="5"/>
        <v>26.88572966719493</v>
      </c>
      <c r="P43" s="71">
        <f t="shared" si="6"/>
        <v>81.867046836608566</v>
      </c>
      <c r="Q43" s="71"/>
      <c r="R43" s="7">
        <v>86.99</v>
      </c>
      <c r="S43" s="7" t="str">
        <f t="shared" si="7"/>
        <v>124.99</v>
      </c>
    </row>
    <row r="44" spans="1:19" ht="123.75" customHeight="1">
      <c r="A44" s="20" t="s">
        <v>809</v>
      </c>
      <c r="B44" s="19"/>
      <c r="C44" s="41" t="s">
        <v>1036</v>
      </c>
      <c r="D44" s="51" t="s">
        <v>810</v>
      </c>
      <c r="E44" s="20">
        <v>10</v>
      </c>
      <c r="F44" s="20" t="s">
        <v>982</v>
      </c>
      <c r="G44" s="21" t="s">
        <v>536</v>
      </c>
      <c r="H44" s="22" t="s">
        <v>737</v>
      </c>
      <c r="I44" s="21" t="s">
        <v>76</v>
      </c>
      <c r="J44" s="21" t="s">
        <v>76</v>
      </c>
      <c r="K44" s="20">
        <v>120</v>
      </c>
      <c r="L44" s="20">
        <v>3.49</v>
      </c>
      <c r="M44" s="20">
        <f t="shared" si="8"/>
        <v>123.49</v>
      </c>
      <c r="N44" s="70">
        <v>0.13</v>
      </c>
      <c r="O44" s="71">
        <f t="shared" si="5"/>
        <v>26.88572966719493</v>
      </c>
      <c r="P44" s="71">
        <f t="shared" si="6"/>
        <v>81.867046836608566</v>
      </c>
      <c r="Q44" s="71"/>
      <c r="R44" s="7">
        <v>86.99</v>
      </c>
      <c r="S44" s="7" t="str">
        <f t="shared" si="7"/>
        <v>124.99</v>
      </c>
    </row>
    <row r="45" spans="1:19" ht="123.75" customHeight="1">
      <c r="A45" s="20" t="s">
        <v>811</v>
      </c>
      <c r="B45" s="19"/>
      <c r="C45" s="41" t="s">
        <v>1037</v>
      </c>
      <c r="D45" s="51" t="s">
        <v>726</v>
      </c>
      <c r="E45" s="20">
        <v>10</v>
      </c>
      <c r="F45" s="20">
        <v>6.8</v>
      </c>
      <c r="G45" s="21" t="s">
        <v>535</v>
      </c>
      <c r="H45" s="22" t="s">
        <v>737</v>
      </c>
      <c r="I45" s="21" t="s">
        <v>76</v>
      </c>
      <c r="J45" s="21" t="s">
        <v>76</v>
      </c>
      <c r="K45" s="20">
        <v>120</v>
      </c>
      <c r="L45" s="20">
        <v>6.5</v>
      </c>
      <c r="M45" s="20">
        <f t="shared" si="8"/>
        <v>126.5</v>
      </c>
      <c r="N45" s="70">
        <v>0.13</v>
      </c>
      <c r="O45" s="71">
        <f t="shared" si="5"/>
        <v>27.514242472266247</v>
      </c>
      <c r="P45" s="71">
        <f t="shared" si="6"/>
        <v>83.780868328050715</v>
      </c>
      <c r="Q45" s="71"/>
      <c r="R45" s="7">
        <v>86.99</v>
      </c>
      <c r="S45" s="7" t="str">
        <f t="shared" si="7"/>
        <v>124.99</v>
      </c>
    </row>
    <row r="46" spans="1:19" ht="123.75" customHeight="1">
      <c r="A46" s="20" t="s">
        <v>812</v>
      </c>
      <c r="B46" s="19"/>
      <c r="C46" s="41" t="s">
        <v>1038</v>
      </c>
      <c r="D46" s="51" t="s">
        <v>813</v>
      </c>
      <c r="E46" s="20">
        <v>10</v>
      </c>
      <c r="F46" s="20" t="s">
        <v>982</v>
      </c>
      <c r="G46" s="21" t="s">
        <v>534</v>
      </c>
      <c r="H46" s="22" t="s">
        <v>737</v>
      </c>
      <c r="I46" s="21" t="s">
        <v>76</v>
      </c>
      <c r="J46" s="21" t="s">
        <v>76</v>
      </c>
      <c r="K46" s="20">
        <v>120</v>
      </c>
      <c r="L46" s="20">
        <v>3.49</v>
      </c>
      <c r="M46" s="20">
        <f t="shared" si="8"/>
        <v>123.49</v>
      </c>
      <c r="N46" s="70">
        <v>0.13</v>
      </c>
      <c r="O46" s="71">
        <f t="shared" si="5"/>
        <v>26.88572966719493</v>
      </c>
      <c r="P46" s="71">
        <f t="shared" si="6"/>
        <v>81.867046836608566</v>
      </c>
      <c r="Q46" s="71"/>
      <c r="R46" s="7">
        <v>86.99</v>
      </c>
      <c r="S46" s="7" t="str">
        <f t="shared" si="7"/>
        <v>124.99</v>
      </c>
    </row>
    <row r="47" spans="1:19" ht="123.75" customHeight="1">
      <c r="A47" s="20" t="s">
        <v>814</v>
      </c>
      <c r="B47" s="19"/>
      <c r="C47" s="41" t="s">
        <v>1039</v>
      </c>
      <c r="D47" s="51" t="s">
        <v>815</v>
      </c>
      <c r="E47" s="20">
        <v>10</v>
      </c>
      <c r="F47" s="20" t="s">
        <v>982</v>
      </c>
      <c r="G47" s="21" t="s">
        <v>533</v>
      </c>
      <c r="H47" s="22" t="s">
        <v>737</v>
      </c>
      <c r="I47" s="21" t="s">
        <v>76</v>
      </c>
      <c r="J47" s="21" t="s">
        <v>76</v>
      </c>
      <c r="K47" s="20">
        <v>120</v>
      </c>
      <c r="L47" s="20">
        <v>3.49</v>
      </c>
      <c r="M47" s="20">
        <f t="shared" si="8"/>
        <v>123.49</v>
      </c>
      <c r="N47" s="70">
        <v>0.13</v>
      </c>
      <c r="O47" s="71">
        <f t="shared" si="5"/>
        <v>26.88572966719493</v>
      </c>
      <c r="P47" s="71">
        <f t="shared" si="6"/>
        <v>81.867046836608566</v>
      </c>
      <c r="Q47" s="71"/>
      <c r="R47" s="7">
        <v>86.99</v>
      </c>
      <c r="S47" s="7" t="str">
        <f t="shared" si="7"/>
        <v>124.99</v>
      </c>
    </row>
    <row r="48" spans="1:19" ht="123.75" customHeight="1">
      <c r="A48" s="20" t="s">
        <v>816</v>
      </c>
      <c r="B48" s="19"/>
      <c r="C48" s="41" t="s">
        <v>1040</v>
      </c>
      <c r="D48" s="51" t="s">
        <v>817</v>
      </c>
      <c r="E48" s="20">
        <v>10</v>
      </c>
      <c r="F48" s="20" t="s">
        <v>982</v>
      </c>
      <c r="G48" s="21" t="s">
        <v>532</v>
      </c>
      <c r="H48" s="22" t="s">
        <v>737</v>
      </c>
      <c r="I48" s="21" t="s">
        <v>76</v>
      </c>
      <c r="J48" s="21" t="s">
        <v>76</v>
      </c>
      <c r="K48" s="20">
        <v>120</v>
      </c>
      <c r="L48" s="20">
        <v>3.49</v>
      </c>
      <c r="M48" s="20">
        <f t="shared" si="8"/>
        <v>123.49</v>
      </c>
      <c r="N48" s="70">
        <v>0.13</v>
      </c>
      <c r="O48" s="71">
        <f t="shared" si="5"/>
        <v>26.88572966719493</v>
      </c>
      <c r="P48" s="71">
        <f t="shared" si="6"/>
        <v>81.867046836608566</v>
      </c>
      <c r="Q48" s="71"/>
      <c r="R48" s="7">
        <v>86.99</v>
      </c>
      <c r="S48" s="7" t="str">
        <f t="shared" si="7"/>
        <v>124.99</v>
      </c>
    </row>
    <row r="49" spans="1:19" ht="123.75" customHeight="1">
      <c r="A49" s="20" t="s">
        <v>818</v>
      </c>
      <c r="B49" s="19"/>
      <c r="C49" s="41" t="s">
        <v>1041</v>
      </c>
      <c r="D49" s="51" t="s">
        <v>819</v>
      </c>
      <c r="E49" s="20">
        <v>10</v>
      </c>
      <c r="F49" s="20" t="s">
        <v>982</v>
      </c>
      <c r="G49" s="21" t="s">
        <v>531</v>
      </c>
      <c r="H49" s="22" t="s">
        <v>737</v>
      </c>
      <c r="I49" s="21" t="s">
        <v>76</v>
      </c>
      <c r="J49" s="21" t="s">
        <v>76</v>
      </c>
      <c r="K49" s="20">
        <v>120</v>
      </c>
      <c r="L49" s="20">
        <v>3.49</v>
      </c>
      <c r="M49" s="20">
        <f t="shared" si="8"/>
        <v>123.49</v>
      </c>
      <c r="N49" s="70">
        <v>0.13</v>
      </c>
      <c r="O49" s="71">
        <f t="shared" si="5"/>
        <v>26.88572966719493</v>
      </c>
      <c r="P49" s="71">
        <f t="shared" si="6"/>
        <v>81.867046836608566</v>
      </c>
      <c r="Q49" s="71"/>
      <c r="R49" s="7">
        <v>86.99</v>
      </c>
      <c r="S49" s="7" t="str">
        <f t="shared" si="7"/>
        <v>124.99</v>
      </c>
    </row>
    <row r="50" spans="1:19" ht="123.75" customHeight="1">
      <c r="A50" s="20" t="s">
        <v>820</v>
      </c>
      <c r="B50" s="19"/>
      <c r="C50" s="41" t="s">
        <v>1042</v>
      </c>
      <c r="D50" s="51" t="s">
        <v>821</v>
      </c>
      <c r="E50" s="20">
        <v>10</v>
      </c>
      <c r="F50" s="20" t="s">
        <v>993</v>
      </c>
      <c r="G50" s="21" t="s">
        <v>547</v>
      </c>
      <c r="H50" s="22" t="s">
        <v>737</v>
      </c>
      <c r="I50" s="21" t="s">
        <v>76</v>
      </c>
      <c r="J50" s="21" t="s">
        <v>76</v>
      </c>
      <c r="K50" s="20">
        <v>120</v>
      </c>
      <c r="L50" s="20">
        <v>3.49</v>
      </c>
      <c r="M50" s="20">
        <f t="shared" si="8"/>
        <v>123.49</v>
      </c>
      <c r="N50" s="70">
        <v>0.13</v>
      </c>
      <c r="O50" s="71">
        <f t="shared" si="5"/>
        <v>26.88572966719493</v>
      </c>
      <c r="P50" s="71">
        <f t="shared" si="6"/>
        <v>81.867046836608566</v>
      </c>
      <c r="Q50" s="71"/>
      <c r="R50" s="7">
        <v>86.99</v>
      </c>
      <c r="S50" s="7" t="str">
        <f t="shared" si="7"/>
        <v>124.99</v>
      </c>
    </row>
    <row r="51" spans="1:19" ht="123.75" customHeight="1">
      <c r="A51" s="20" t="s">
        <v>822</v>
      </c>
      <c r="B51" s="19"/>
      <c r="C51" s="41" t="s">
        <v>1043</v>
      </c>
      <c r="D51" s="51" t="s">
        <v>823</v>
      </c>
      <c r="E51" s="20">
        <v>10</v>
      </c>
      <c r="F51" s="20" t="s">
        <v>987</v>
      </c>
      <c r="G51" s="21" t="s">
        <v>547</v>
      </c>
      <c r="H51" s="22" t="s">
        <v>737</v>
      </c>
      <c r="I51" s="21" t="s">
        <v>76</v>
      </c>
      <c r="J51" s="21" t="s">
        <v>76</v>
      </c>
      <c r="K51" s="20">
        <v>120</v>
      </c>
      <c r="L51" s="20">
        <v>3.49</v>
      </c>
      <c r="M51" s="20">
        <f t="shared" si="8"/>
        <v>123.49</v>
      </c>
      <c r="N51" s="70">
        <v>0.13</v>
      </c>
      <c r="O51" s="71">
        <f t="shared" si="5"/>
        <v>26.88572966719493</v>
      </c>
      <c r="P51" s="71">
        <f t="shared" si="6"/>
        <v>81.867046836608566</v>
      </c>
      <c r="Q51" s="71"/>
      <c r="R51" s="7">
        <v>86.99</v>
      </c>
      <c r="S51" s="7" t="str">
        <f t="shared" si="7"/>
        <v>124.99</v>
      </c>
    </row>
    <row r="52" spans="1:19" ht="123.75" customHeight="1">
      <c r="A52" s="20" t="s">
        <v>824</v>
      </c>
      <c r="B52" s="19"/>
      <c r="C52" s="41" t="s">
        <v>1044</v>
      </c>
      <c r="D52" s="51" t="s">
        <v>825</v>
      </c>
      <c r="E52" s="20">
        <v>10</v>
      </c>
      <c r="F52" s="20" t="s">
        <v>994</v>
      </c>
      <c r="G52" s="21" t="s">
        <v>547</v>
      </c>
      <c r="H52" s="22" t="s">
        <v>737</v>
      </c>
      <c r="I52" s="21" t="s">
        <v>76</v>
      </c>
      <c r="J52" s="21" t="s">
        <v>76</v>
      </c>
      <c r="K52" s="20">
        <v>120</v>
      </c>
      <c r="L52" s="20">
        <v>3.49</v>
      </c>
      <c r="M52" s="20">
        <f t="shared" si="8"/>
        <v>123.49</v>
      </c>
      <c r="N52" s="70">
        <v>0.13</v>
      </c>
      <c r="O52" s="71">
        <f t="shared" si="5"/>
        <v>26.88572966719493</v>
      </c>
      <c r="P52" s="71">
        <f t="shared" si="6"/>
        <v>81.867046836608566</v>
      </c>
      <c r="Q52" s="71"/>
      <c r="R52" s="7">
        <v>86.99</v>
      </c>
      <c r="S52" s="7" t="str">
        <f t="shared" si="7"/>
        <v>124.99</v>
      </c>
    </row>
    <row r="53" spans="1:19" ht="123.75" customHeight="1">
      <c r="A53" s="20" t="s">
        <v>826</v>
      </c>
      <c r="B53" s="19"/>
      <c r="C53" s="41" t="s">
        <v>1045</v>
      </c>
      <c r="D53" s="51" t="s">
        <v>827</v>
      </c>
      <c r="E53" s="20">
        <v>10</v>
      </c>
      <c r="F53" s="20" t="s">
        <v>984</v>
      </c>
      <c r="G53" s="21" t="s">
        <v>530</v>
      </c>
      <c r="H53" s="22" t="s">
        <v>737</v>
      </c>
      <c r="I53" s="21" t="s">
        <v>76</v>
      </c>
      <c r="J53" s="21" t="s">
        <v>76</v>
      </c>
      <c r="K53" s="20">
        <v>120</v>
      </c>
      <c r="L53" s="20">
        <v>3.49</v>
      </c>
      <c r="M53" s="20">
        <f t="shared" si="8"/>
        <v>123.49</v>
      </c>
      <c r="N53" s="70">
        <v>0.13</v>
      </c>
      <c r="O53" s="71">
        <f t="shared" si="5"/>
        <v>26.88572966719493</v>
      </c>
      <c r="P53" s="71">
        <f t="shared" si="6"/>
        <v>81.867046836608566</v>
      </c>
      <c r="Q53" s="71"/>
      <c r="R53" s="7">
        <v>86.99</v>
      </c>
      <c r="S53" s="7" t="str">
        <f t="shared" si="7"/>
        <v>124.99</v>
      </c>
    </row>
    <row r="54" spans="1:19" ht="123.75" customHeight="1">
      <c r="A54" s="20" t="s">
        <v>828</v>
      </c>
      <c r="B54" s="19"/>
      <c r="C54" s="41" t="s">
        <v>1046</v>
      </c>
      <c r="D54" s="51" t="s">
        <v>829</v>
      </c>
      <c r="E54" s="20">
        <v>10</v>
      </c>
      <c r="F54" s="20" t="s">
        <v>983</v>
      </c>
      <c r="G54" s="21" t="s">
        <v>529</v>
      </c>
      <c r="H54" s="22" t="s">
        <v>737</v>
      </c>
      <c r="I54" s="21" t="s">
        <v>76</v>
      </c>
      <c r="J54" s="21" t="s">
        <v>76</v>
      </c>
      <c r="K54" s="20">
        <v>120</v>
      </c>
      <c r="L54" s="20">
        <v>3.49</v>
      </c>
      <c r="M54" s="20">
        <f t="shared" si="8"/>
        <v>123.49</v>
      </c>
      <c r="N54" s="70">
        <v>0.13</v>
      </c>
      <c r="O54" s="71">
        <f t="shared" si="5"/>
        <v>26.88572966719493</v>
      </c>
      <c r="P54" s="71">
        <f t="shared" si="6"/>
        <v>81.867046836608566</v>
      </c>
      <c r="Q54" s="71"/>
      <c r="R54" s="7">
        <v>86.99</v>
      </c>
      <c r="S54" s="7" t="str">
        <f t="shared" si="7"/>
        <v>124.99</v>
      </c>
    </row>
    <row r="55" spans="1:19" ht="123.75" customHeight="1">
      <c r="A55" s="20" t="s">
        <v>830</v>
      </c>
      <c r="B55" s="19"/>
      <c r="C55" s="41" t="s">
        <v>1047</v>
      </c>
      <c r="D55" s="51" t="s">
        <v>831</v>
      </c>
      <c r="E55" s="20">
        <v>10</v>
      </c>
      <c r="F55" s="20" t="s">
        <v>995</v>
      </c>
      <c r="G55" s="21" t="s">
        <v>528</v>
      </c>
      <c r="H55" s="22" t="s">
        <v>737</v>
      </c>
      <c r="I55" s="21" t="s">
        <v>76</v>
      </c>
      <c r="J55" s="21" t="s">
        <v>76</v>
      </c>
      <c r="K55" s="20">
        <v>170</v>
      </c>
      <c r="L55" s="20">
        <v>3.49</v>
      </c>
      <c r="M55" s="20">
        <f t="shared" si="8"/>
        <v>173.49</v>
      </c>
      <c r="N55" s="70">
        <v>0.13</v>
      </c>
      <c r="O55" s="71">
        <f t="shared" si="5"/>
        <v>37.326141711568944</v>
      </c>
      <c r="P55" s="71">
        <f t="shared" si="6"/>
        <v>113.65810151172744</v>
      </c>
      <c r="Q55" s="71">
        <f>P55*0.85</f>
        <v>96.609386284968323</v>
      </c>
      <c r="R55" s="7">
        <v>99.99</v>
      </c>
      <c r="S55" s="7" t="str">
        <f t="shared" si="7"/>
        <v>143.99</v>
      </c>
    </row>
    <row r="56" spans="1:19">
      <c r="A56" s="16"/>
      <c r="B56" s="18"/>
      <c r="C56" s="17"/>
      <c r="D56" s="43"/>
    </row>
    <row r="57" spans="1:19">
      <c r="A57" s="16"/>
      <c r="B57" s="18"/>
      <c r="C57" s="17"/>
      <c r="D57" s="43"/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21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8.375" style="47" customWidth="1"/>
    <col min="2" max="2" width="24.625" style="47" customWidth="1"/>
    <col min="3" max="3" width="13" style="47" customWidth="1"/>
    <col min="4" max="4" width="19.125" style="47" customWidth="1"/>
    <col min="5" max="5" width="9" style="49"/>
    <col min="6" max="6" width="10.75" style="47" customWidth="1"/>
    <col min="7" max="7" width="12.125" style="47" customWidth="1"/>
    <col min="8" max="8" width="9" style="47"/>
    <col min="9" max="9" width="10" style="47" customWidth="1"/>
    <col min="10" max="16384" width="9" style="47"/>
  </cols>
  <sheetData>
    <row r="1" spans="1:16" s="25" customFormat="1" ht="27.75" customHeight="1">
      <c r="A1" s="1" t="s">
        <v>0</v>
      </c>
      <c r="B1" s="1" t="s">
        <v>1</v>
      </c>
      <c r="C1" s="52" t="s">
        <v>2</v>
      </c>
      <c r="D1" s="1" t="s">
        <v>3</v>
      </c>
      <c r="E1" s="1" t="s">
        <v>4</v>
      </c>
      <c r="F1" s="23" t="s">
        <v>5</v>
      </c>
      <c r="G1" s="24" t="s">
        <v>7</v>
      </c>
      <c r="H1" s="24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99.75" customHeight="1">
      <c r="A2" s="45" t="s">
        <v>718</v>
      </c>
      <c r="B2" s="46"/>
      <c r="C2" s="52" t="s">
        <v>1048</v>
      </c>
      <c r="D2" s="55" t="s">
        <v>719</v>
      </c>
      <c r="E2" s="45">
        <v>2</v>
      </c>
      <c r="F2" s="45">
        <v>0.92</v>
      </c>
      <c r="G2" s="54" t="s">
        <v>833</v>
      </c>
      <c r="H2" s="54" t="s">
        <v>833</v>
      </c>
      <c r="I2" s="45">
        <v>80</v>
      </c>
      <c r="J2" s="45">
        <v>2</v>
      </c>
      <c r="K2" s="45">
        <f>I2+J2</f>
        <v>82</v>
      </c>
      <c r="L2" s="65">
        <v>6.8000000000000005E-2</v>
      </c>
      <c r="M2" s="59">
        <f>((K2*(1+6%)/6.35)*(1+L2)+1)*1.1</f>
        <v>17.180884409448822</v>
      </c>
      <c r="N2" s="60">
        <f>M2*(1+(45%+110%+45%*110%))</f>
        <v>52.315793026771665</v>
      </c>
      <c r="O2" s="61">
        <v>52.99</v>
      </c>
      <c r="P2" s="62" t="str">
        <f>CONCATENATE(ROUND(O2/0.7,0),".99")</f>
        <v>76.99</v>
      </c>
    </row>
    <row r="3" spans="1:16" ht="99.75" customHeight="1">
      <c r="A3" s="45" t="s">
        <v>834</v>
      </c>
      <c r="B3" s="46"/>
      <c r="C3" s="52" t="s">
        <v>1049</v>
      </c>
      <c r="D3" s="48" t="s">
        <v>719</v>
      </c>
      <c r="E3" s="45">
        <v>2</v>
      </c>
      <c r="F3" s="45">
        <v>0.92</v>
      </c>
      <c r="G3" s="54" t="s">
        <v>833</v>
      </c>
      <c r="H3" s="54" t="s">
        <v>833</v>
      </c>
      <c r="I3" s="45">
        <v>80</v>
      </c>
      <c r="J3" s="45">
        <v>2</v>
      </c>
      <c r="K3" s="45">
        <f t="shared" ref="K3:K21" si="0">I3+J3</f>
        <v>82</v>
      </c>
      <c r="L3" s="65">
        <v>6.8000000000000005E-2</v>
      </c>
      <c r="M3" s="59">
        <f t="shared" ref="M3:M21" si="1">((K3*(1+6%)/6.35)*(1+L3)+1)*1.1</f>
        <v>17.180884409448822</v>
      </c>
      <c r="N3" s="60">
        <f t="shared" ref="N3:N21" si="2">M3*(1+(45%+110%+45%*110%))</f>
        <v>52.315793026771665</v>
      </c>
      <c r="O3" s="61">
        <v>52.99</v>
      </c>
      <c r="P3" s="62" t="str">
        <f t="shared" ref="P3:P21" si="3">CONCATENATE(ROUND(O3/0.7,0),".99")</f>
        <v>76.99</v>
      </c>
    </row>
    <row r="4" spans="1:16" ht="99.75" customHeight="1">
      <c r="A4" s="45" t="s">
        <v>835</v>
      </c>
      <c r="B4" s="46"/>
      <c r="C4" s="52" t="s">
        <v>1050</v>
      </c>
      <c r="D4" s="48" t="s">
        <v>719</v>
      </c>
      <c r="E4" s="45">
        <v>2</v>
      </c>
      <c r="F4" s="45">
        <v>0.92</v>
      </c>
      <c r="G4" s="54" t="s">
        <v>833</v>
      </c>
      <c r="H4" s="54" t="s">
        <v>833</v>
      </c>
      <c r="I4" s="45">
        <v>80</v>
      </c>
      <c r="J4" s="45">
        <v>2</v>
      </c>
      <c r="K4" s="45">
        <f t="shared" si="0"/>
        <v>82</v>
      </c>
      <c r="L4" s="65">
        <v>6.8000000000000005E-2</v>
      </c>
      <c r="M4" s="59">
        <f t="shared" si="1"/>
        <v>17.180884409448822</v>
      </c>
      <c r="N4" s="60">
        <f t="shared" si="2"/>
        <v>52.315793026771665</v>
      </c>
      <c r="O4" s="61">
        <v>52.99</v>
      </c>
      <c r="P4" s="62" t="str">
        <f t="shared" si="3"/>
        <v>76.99</v>
      </c>
    </row>
    <row r="5" spans="1:16" ht="99.75" customHeight="1">
      <c r="A5" s="45" t="s">
        <v>836</v>
      </c>
      <c r="B5" s="46"/>
      <c r="C5" s="52" t="s">
        <v>1051</v>
      </c>
      <c r="D5" s="48" t="s">
        <v>719</v>
      </c>
      <c r="E5" s="45">
        <v>2</v>
      </c>
      <c r="F5" s="45">
        <v>0.92</v>
      </c>
      <c r="G5" s="54" t="s">
        <v>833</v>
      </c>
      <c r="H5" s="54" t="s">
        <v>833</v>
      </c>
      <c r="I5" s="45">
        <v>80</v>
      </c>
      <c r="J5" s="45">
        <v>2</v>
      </c>
      <c r="K5" s="45">
        <f t="shared" si="0"/>
        <v>82</v>
      </c>
      <c r="L5" s="65">
        <v>6.8000000000000005E-2</v>
      </c>
      <c r="M5" s="59">
        <f t="shared" si="1"/>
        <v>17.180884409448822</v>
      </c>
      <c r="N5" s="60">
        <f t="shared" si="2"/>
        <v>52.315793026771665</v>
      </c>
      <c r="O5" s="61">
        <v>52.99</v>
      </c>
      <c r="P5" s="62" t="str">
        <f t="shared" si="3"/>
        <v>76.99</v>
      </c>
    </row>
    <row r="6" spans="1:16" ht="99.75" customHeight="1">
      <c r="A6" s="45" t="s">
        <v>837</v>
      </c>
      <c r="B6" s="46"/>
      <c r="C6" s="52" t="s">
        <v>1052</v>
      </c>
      <c r="D6" s="48" t="s">
        <v>719</v>
      </c>
      <c r="E6" s="45">
        <v>2</v>
      </c>
      <c r="F6" s="45">
        <v>0.92</v>
      </c>
      <c r="G6" s="54" t="s">
        <v>833</v>
      </c>
      <c r="H6" s="54" t="s">
        <v>833</v>
      </c>
      <c r="I6" s="45">
        <v>80</v>
      </c>
      <c r="J6" s="45">
        <v>2</v>
      </c>
      <c r="K6" s="45">
        <f t="shared" si="0"/>
        <v>82</v>
      </c>
      <c r="L6" s="65">
        <v>6.8000000000000005E-2</v>
      </c>
      <c r="M6" s="59">
        <f t="shared" si="1"/>
        <v>17.180884409448822</v>
      </c>
      <c r="N6" s="60">
        <f t="shared" si="2"/>
        <v>52.315793026771665</v>
      </c>
      <c r="O6" s="61">
        <v>52.99</v>
      </c>
      <c r="P6" s="62" t="str">
        <f t="shared" si="3"/>
        <v>76.99</v>
      </c>
    </row>
    <row r="7" spans="1:16" ht="99.75" customHeight="1">
      <c r="A7" s="45" t="s">
        <v>838</v>
      </c>
      <c r="B7" s="46"/>
      <c r="C7" s="52" t="s">
        <v>1053</v>
      </c>
      <c r="D7" s="48" t="s">
        <v>719</v>
      </c>
      <c r="E7" s="45">
        <v>2</v>
      </c>
      <c r="F7" s="45">
        <v>1.3</v>
      </c>
      <c r="G7" s="54" t="s">
        <v>833</v>
      </c>
      <c r="H7" s="54" t="s">
        <v>833</v>
      </c>
      <c r="I7" s="45">
        <v>80</v>
      </c>
      <c r="J7" s="45">
        <v>2</v>
      </c>
      <c r="K7" s="45">
        <f t="shared" si="0"/>
        <v>82</v>
      </c>
      <c r="L7" s="65">
        <v>6.8000000000000005E-2</v>
      </c>
      <c r="M7" s="59">
        <f t="shared" si="1"/>
        <v>17.180884409448822</v>
      </c>
      <c r="N7" s="60">
        <f t="shared" si="2"/>
        <v>52.315793026771665</v>
      </c>
      <c r="O7" s="61">
        <v>52.99</v>
      </c>
      <c r="P7" s="62" t="str">
        <f t="shared" si="3"/>
        <v>76.99</v>
      </c>
    </row>
    <row r="8" spans="1:16" ht="99.75" customHeight="1">
      <c r="A8" s="45" t="s">
        <v>839</v>
      </c>
      <c r="B8" s="46"/>
      <c r="C8" s="52" t="s">
        <v>1054</v>
      </c>
      <c r="D8" s="48" t="s">
        <v>719</v>
      </c>
      <c r="E8" s="45">
        <v>2</v>
      </c>
      <c r="F8" s="45">
        <v>1.3</v>
      </c>
      <c r="G8" s="54" t="s">
        <v>833</v>
      </c>
      <c r="H8" s="54" t="s">
        <v>833</v>
      </c>
      <c r="I8" s="45">
        <v>80</v>
      </c>
      <c r="J8" s="45">
        <v>2</v>
      </c>
      <c r="K8" s="45">
        <f t="shared" si="0"/>
        <v>82</v>
      </c>
      <c r="L8" s="65">
        <v>6.8000000000000005E-2</v>
      </c>
      <c r="M8" s="59">
        <f t="shared" si="1"/>
        <v>17.180884409448822</v>
      </c>
      <c r="N8" s="60">
        <f t="shared" si="2"/>
        <v>52.315793026771665</v>
      </c>
      <c r="O8" s="61">
        <v>52.99</v>
      </c>
      <c r="P8" s="62" t="str">
        <f t="shared" si="3"/>
        <v>76.99</v>
      </c>
    </row>
    <row r="9" spans="1:16" ht="99.75" customHeight="1">
      <c r="A9" s="45" t="s">
        <v>840</v>
      </c>
      <c r="B9" s="46"/>
      <c r="C9" s="52" t="s">
        <v>1055</v>
      </c>
      <c r="D9" s="48" t="s">
        <v>719</v>
      </c>
      <c r="E9" s="45">
        <v>2</v>
      </c>
      <c r="F9" s="45">
        <v>1.3</v>
      </c>
      <c r="G9" s="54" t="s">
        <v>833</v>
      </c>
      <c r="H9" s="54" t="s">
        <v>833</v>
      </c>
      <c r="I9" s="45">
        <v>80</v>
      </c>
      <c r="J9" s="45">
        <v>2</v>
      </c>
      <c r="K9" s="45">
        <f t="shared" si="0"/>
        <v>82</v>
      </c>
      <c r="L9" s="65">
        <v>6.8000000000000005E-2</v>
      </c>
      <c r="M9" s="59">
        <f t="shared" si="1"/>
        <v>17.180884409448822</v>
      </c>
      <c r="N9" s="60">
        <f t="shared" si="2"/>
        <v>52.315793026771665</v>
      </c>
      <c r="O9" s="61">
        <v>52.99</v>
      </c>
      <c r="P9" s="62" t="str">
        <f t="shared" si="3"/>
        <v>76.99</v>
      </c>
    </row>
    <row r="10" spans="1:16" ht="99.75" customHeight="1">
      <c r="A10" s="45" t="s">
        <v>841</v>
      </c>
      <c r="B10" s="46"/>
      <c r="C10" s="52" t="s">
        <v>1056</v>
      </c>
      <c r="D10" s="48" t="s">
        <v>719</v>
      </c>
      <c r="E10" s="45">
        <v>2</v>
      </c>
      <c r="F10" s="45">
        <v>1.3</v>
      </c>
      <c r="G10" s="54" t="s">
        <v>833</v>
      </c>
      <c r="H10" s="54" t="s">
        <v>833</v>
      </c>
      <c r="I10" s="45">
        <v>80</v>
      </c>
      <c r="J10" s="45">
        <v>2</v>
      </c>
      <c r="K10" s="45">
        <f t="shared" si="0"/>
        <v>82</v>
      </c>
      <c r="L10" s="65">
        <v>6.8000000000000005E-2</v>
      </c>
      <c r="M10" s="59">
        <f t="shared" si="1"/>
        <v>17.180884409448822</v>
      </c>
      <c r="N10" s="60">
        <f t="shared" si="2"/>
        <v>52.315793026771665</v>
      </c>
      <c r="O10" s="61">
        <v>52.99</v>
      </c>
      <c r="P10" s="62" t="str">
        <f t="shared" si="3"/>
        <v>76.99</v>
      </c>
    </row>
    <row r="11" spans="1:16" ht="99.75" customHeight="1">
      <c r="A11" s="45" t="s">
        <v>842</v>
      </c>
      <c r="B11" s="46"/>
      <c r="C11" s="52" t="s">
        <v>1057</v>
      </c>
      <c r="D11" s="48" t="s">
        <v>719</v>
      </c>
      <c r="E11" s="45">
        <v>2</v>
      </c>
      <c r="F11" s="45">
        <v>1.3</v>
      </c>
      <c r="G11" s="54" t="s">
        <v>833</v>
      </c>
      <c r="H11" s="54" t="s">
        <v>833</v>
      </c>
      <c r="I11" s="45">
        <v>80</v>
      </c>
      <c r="J11" s="45">
        <v>2</v>
      </c>
      <c r="K11" s="45">
        <f t="shared" si="0"/>
        <v>82</v>
      </c>
      <c r="L11" s="65">
        <v>6.8000000000000005E-2</v>
      </c>
      <c r="M11" s="59">
        <f t="shared" si="1"/>
        <v>17.180884409448822</v>
      </c>
      <c r="N11" s="60">
        <f t="shared" si="2"/>
        <v>52.315793026771665</v>
      </c>
      <c r="O11" s="61">
        <v>52.99</v>
      </c>
      <c r="P11" s="62" t="str">
        <f t="shared" si="3"/>
        <v>76.99</v>
      </c>
    </row>
    <row r="12" spans="1:16" ht="99.75" customHeight="1">
      <c r="A12" s="45" t="s">
        <v>843</v>
      </c>
      <c r="B12" s="46"/>
      <c r="C12" s="52" t="s">
        <v>1058</v>
      </c>
      <c r="D12" s="48" t="s">
        <v>720</v>
      </c>
      <c r="E12" s="45">
        <v>2</v>
      </c>
      <c r="F12" s="45">
        <v>1.1299999999999999</v>
      </c>
      <c r="G12" s="54" t="s">
        <v>833</v>
      </c>
      <c r="H12" s="54" t="s">
        <v>833</v>
      </c>
      <c r="I12" s="45">
        <v>80</v>
      </c>
      <c r="J12" s="45">
        <v>2</v>
      </c>
      <c r="K12" s="45">
        <f t="shared" si="0"/>
        <v>82</v>
      </c>
      <c r="L12" s="65">
        <v>6.8000000000000005E-2</v>
      </c>
      <c r="M12" s="59">
        <f t="shared" si="1"/>
        <v>17.180884409448822</v>
      </c>
      <c r="N12" s="60">
        <f t="shared" si="2"/>
        <v>52.315793026771665</v>
      </c>
      <c r="O12" s="61">
        <v>52.99</v>
      </c>
      <c r="P12" s="62" t="str">
        <f t="shared" si="3"/>
        <v>76.99</v>
      </c>
    </row>
    <row r="13" spans="1:16" ht="99.75" customHeight="1">
      <c r="A13" s="45" t="s">
        <v>844</v>
      </c>
      <c r="B13" s="46"/>
      <c r="C13" s="52" t="s">
        <v>1059</v>
      </c>
      <c r="D13" s="48" t="s">
        <v>720</v>
      </c>
      <c r="E13" s="45">
        <v>2</v>
      </c>
      <c r="F13" s="45">
        <v>1.1299999999999999</v>
      </c>
      <c r="G13" s="54" t="s">
        <v>833</v>
      </c>
      <c r="H13" s="54" t="s">
        <v>833</v>
      </c>
      <c r="I13" s="45">
        <v>80</v>
      </c>
      <c r="J13" s="45">
        <v>2</v>
      </c>
      <c r="K13" s="45">
        <f t="shared" si="0"/>
        <v>82</v>
      </c>
      <c r="L13" s="65">
        <v>6.8000000000000005E-2</v>
      </c>
      <c r="M13" s="59">
        <f t="shared" si="1"/>
        <v>17.180884409448822</v>
      </c>
      <c r="N13" s="60">
        <f t="shared" si="2"/>
        <v>52.315793026771665</v>
      </c>
      <c r="O13" s="61">
        <v>52.99</v>
      </c>
      <c r="P13" s="62" t="str">
        <f t="shared" si="3"/>
        <v>76.99</v>
      </c>
    </row>
    <row r="14" spans="1:16" ht="99.75" customHeight="1">
      <c r="A14" s="45" t="s">
        <v>845</v>
      </c>
      <c r="B14" s="46"/>
      <c r="C14" s="52" t="s">
        <v>1060</v>
      </c>
      <c r="D14" s="48" t="s">
        <v>720</v>
      </c>
      <c r="E14" s="45">
        <v>2</v>
      </c>
      <c r="F14" s="45">
        <v>1.1299999999999999</v>
      </c>
      <c r="G14" s="54" t="s">
        <v>833</v>
      </c>
      <c r="H14" s="54" t="s">
        <v>833</v>
      </c>
      <c r="I14" s="45">
        <v>80</v>
      </c>
      <c r="J14" s="45">
        <v>2</v>
      </c>
      <c r="K14" s="45">
        <f t="shared" si="0"/>
        <v>82</v>
      </c>
      <c r="L14" s="65">
        <v>6.8000000000000005E-2</v>
      </c>
      <c r="M14" s="59">
        <f t="shared" si="1"/>
        <v>17.180884409448822</v>
      </c>
      <c r="N14" s="60">
        <f t="shared" si="2"/>
        <v>52.315793026771665</v>
      </c>
      <c r="O14" s="61">
        <v>52.99</v>
      </c>
      <c r="P14" s="62" t="str">
        <f t="shared" si="3"/>
        <v>76.99</v>
      </c>
    </row>
    <row r="15" spans="1:16" ht="99.75" customHeight="1">
      <c r="A15" s="45" t="s">
        <v>846</v>
      </c>
      <c r="B15" s="46"/>
      <c r="C15" s="52" t="s">
        <v>1061</v>
      </c>
      <c r="D15" s="48" t="s">
        <v>720</v>
      </c>
      <c r="E15" s="45">
        <v>2</v>
      </c>
      <c r="F15" s="45">
        <v>1.1299999999999999</v>
      </c>
      <c r="G15" s="54" t="s">
        <v>833</v>
      </c>
      <c r="H15" s="54" t="s">
        <v>833</v>
      </c>
      <c r="I15" s="45">
        <v>80</v>
      </c>
      <c r="J15" s="45">
        <v>2</v>
      </c>
      <c r="K15" s="45">
        <f t="shared" si="0"/>
        <v>82</v>
      </c>
      <c r="L15" s="65">
        <v>6.8000000000000005E-2</v>
      </c>
      <c r="M15" s="59">
        <f t="shared" si="1"/>
        <v>17.180884409448822</v>
      </c>
      <c r="N15" s="60">
        <f t="shared" si="2"/>
        <v>52.315793026771665</v>
      </c>
      <c r="O15" s="61">
        <v>52.99</v>
      </c>
      <c r="P15" s="62" t="str">
        <f t="shared" si="3"/>
        <v>76.99</v>
      </c>
    </row>
    <row r="16" spans="1:16" ht="99.75" customHeight="1">
      <c r="A16" s="45" t="s">
        <v>847</v>
      </c>
      <c r="B16" s="46"/>
      <c r="C16" s="52" t="s">
        <v>1062</v>
      </c>
      <c r="D16" s="48" t="s">
        <v>720</v>
      </c>
      <c r="E16" s="45">
        <v>2</v>
      </c>
      <c r="F16" s="45">
        <v>1.1299999999999999</v>
      </c>
      <c r="G16" s="54" t="s">
        <v>833</v>
      </c>
      <c r="H16" s="54" t="s">
        <v>833</v>
      </c>
      <c r="I16" s="45">
        <v>80</v>
      </c>
      <c r="J16" s="45">
        <v>2</v>
      </c>
      <c r="K16" s="45">
        <f t="shared" si="0"/>
        <v>82</v>
      </c>
      <c r="L16" s="65">
        <v>6.8000000000000005E-2</v>
      </c>
      <c r="M16" s="59">
        <f t="shared" si="1"/>
        <v>17.180884409448822</v>
      </c>
      <c r="N16" s="60">
        <f t="shared" si="2"/>
        <v>52.315793026771665</v>
      </c>
      <c r="O16" s="61">
        <v>52.99</v>
      </c>
      <c r="P16" s="62" t="str">
        <f t="shared" si="3"/>
        <v>76.99</v>
      </c>
    </row>
    <row r="17" spans="1:16" ht="99.75" customHeight="1">
      <c r="A17" s="45" t="s">
        <v>848</v>
      </c>
      <c r="B17" s="46"/>
      <c r="C17" s="52" t="s">
        <v>1063</v>
      </c>
      <c r="D17" s="48" t="s">
        <v>720</v>
      </c>
      <c r="E17" s="45">
        <v>2</v>
      </c>
      <c r="F17" s="45">
        <v>1.4</v>
      </c>
      <c r="G17" s="54" t="s">
        <v>833</v>
      </c>
      <c r="H17" s="54" t="s">
        <v>833</v>
      </c>
      <c r="I17" s="45">
        <v>80</v>
      </c>
      <c r="J17" s="45">
        <v>2</v>
      </c>
      <c r="K17" s="45">
        <f t="shared" si="0"/>
        <v>82</v>
      </c>
      <c r="L17" s="65">
        <v>6.8000000000000005E-2</v>
      </c>
      <c r="M17" s="59">
        <f t="shared" si="1"/>
        <v>17.180884409448822</v>
      </c>
      <c r="N17" s="60">
        <f t="shared" si="2"/>
        <v>52.315793026771665</v>
      </c>
      <c r="O17" s="61">
        <v>52.99</v>
      </c>
      <c r="P17" s="62" t="str">
        <f t="shared" si="3"/>
        <v>76.99</v>
      </c>
    </row>
    <row r="18" spans="1:16" ht="99.75" customHeight="1">
      <c r="A18" s="45" t="s">
        <v>849</v>
      </c>
      <c r="B18" s="46"/>
      <c r="C18" s="52" t="s">
        <v>1064</v>
      </c>
      <c r="D18" s="48" t="s">
        <v>720</v>
      </c>
      <c r="E18" s="45">
        <v>2</v>
      </c>
      <c r="F18" s="45">
        <v>1.4</v>
      </c>
      <c r="G18" s="54" t="s">
        <v>833</v>
      </c>
      <c r="H18" s="54" t="s">
        <v>833</v>
      </c>
      <c r="I18" s="45">
        <v>80</v>
      </c>
      <c r="J18" s="45">
        <v>2</v>
      </c>
      <c r="K18" s="45">
        <f t="shared" si="0"/>
        <v>82</v>
      </c>
      <c r="L18" s="65">
        <v>6.8000000000000005E-2</v>
      </c>
      <c r="M18" s="59">
        <f t="shared" si="1"/>
        <v>17.180884409448822</v>
      </c>
      <c r="N18" s="60">
        <f t="shared" si="2"/>
        <v>52.315793026771665</v>
      </c>
      <c r="O18" s="61">
        <v>52.99</v>
      </c>
      <c r="P18" s="62" t="str">
        <f t="shared" si="3"/>
        <v>76.99</v>
      </c>
    </row>
    <row r="19" spans="1:16" ht="99.75" customHeight="1">
      <c r="A19" s="45" t="s">
        <v>850</v>
      </c>
      <c r="B19" s="46"/>
      <c r="C19" s="52" t="s">
        <v>1065</v>
      </c>
      <c r="D19" s="48" t="s">
        <v>720</v>
      </c>
      <c r="E19" s="45">
        <v>2</v>
      </c>
      <c r="F19" s="45">
        <v>1.4</v>
      </c>
      <c r="G19" s="54" t="s">
        <v>833</v>
      </c>
      <c r="H19" s="54" t="s">
        <v>833</v>
      </c>
      <c r="I19" s="45">
        <v>80</v>
      </c>
      <c r="J19" s="45">
        <v>2</v>
      </c>
      <c r="K19" s="45">
        <f t="shared" si="0"/>
        <v>82</v>
      </c>
      <c r="L19" s="65">
        <v>6.8000000000000005E-2</v>
      </c>
      <c r="M19" s="59">
        <f t="shared" si="1"/>
        <v>17.180884409448822</v>
      </c>
      <c r="N19" s="60">
        <f t="shared" si="2"/>
        <v>52.315793026771665</v>
      </c>
      <c r="O19" s="61">
        <v>52.99</v>
      </c>
      <c r="P19" s="62" t="str">
        <f t="shared" si="3"/>
        <v>76.99</v>
      </c>
    </row>
    <row r="20" spans="1:16" ht="99.75" customHeight="1">
      <c r="A20" s="45" t="s">
        <v>851</v>
      </c>
      <c r="B20" s="46"/>
      <c r="C20" s="52" t="s">
        <v>1066</v>
      </c>
      <c r="D20" s="48" t="s">
        <v>720</v>
      </c>
      <c r="E20" s="45">
        <v>2</v>
      </c>
      <c r="F20" s="45">
        <v>1.4</v>
      </c>
      <c r="G20" s="54" t="s">
        <v>833</v>
      </c>
      <c r="H20" s="54" t="s">
        <v>833</v>
      </c>
      <c r="I20" s="45">
        <v>80</v>
      </c>
      <c r="J20" s="45">
        <v>2</v>
      </c>
      <c r="K20" s="45">
        <f t="shared" si="0"/>
        <v>82</v>
      </c>
      <c r="L20" s="65">
        <v>6.8000000000000005E-2</v>
      </c>
      <c r="M20" s="59">
        <f t="shared" si="1"/>
        <v>17.180884409448822</v>
      </c>
      <c r="N20" s="60">
        <f t="shared" si="2"/>
        <v>52.315793026771665</v>
      </c>
      <c r="O20" s="61">
        <v>52.99</v>
      </c>
      <c r="P20" s="62" t="str">
        <f t="shared" si="3"/>
        <v>76.99</v>
      </c>
    </row>
    <row r="21" spans="1:16" ht="99.75" customHeight="1">
      <c r="A21" s="45" t="s">
        <v>852</v>
      </c>
      <c r="B21" s="46"/>
      <c r="C21" s="52" t="s">
        <v>1067</v>
      </c>
      <c r="D21" s="48" t="s">
        <v>720</v>
      </c>
      <c r="E21" s="45">
        <v>2</v>
      </c>
      <c r="F21" s="45">
        <v>1.4</v>
      </c>
      <c r="G21" s="54" t="s">
        <v>833</v>
      </c>
      <c r="H21" s="54" t="s">
        <v>833</v>
      </c>
      <c r="I21" s="45">
        <v>80</v>
      </c>
      <c r="J21" s="45">
        <v>2</v>
      </c>
      <c r="K21" s="45">
        <f t="shared" si="0"/>
        <v>82</v>
      </c>
      <c r="L21" s="65">
        <v>6.8000000000000005E-2</v>
      </c>
      <c r="M21" s="59">
        <f t="shared" si="1"/>
        <v>17.180884409448822</v>
      </c>
      <c r="N21" s="60">
        <f t="shared" si="2"/>
        <v>52.315793026771665</v>
      </c>
      <c r="O21" s="61">
        <v>52.99</v>
      </c>
      <c r="P21" s="62" t="str">
        <f t="shared" si="3"/>
        <v>76.99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57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9.5" customWidth="1"/>
    <col min="2" max="2" width="16.75" customWidth="1"/>
    <col min="3" max="3" width="14" customWidth="1"/>
    <col min="4" max="4" width="20.25" customWidth="1"/>
    <col min="5" max="5" width="9.375" customWidth="1"/>
    <col min="6" max="6" width="10.5" customWidth="1"/>
    <col min="8" max="8" width="11.875" customWidth="1"/>
    <col min="9" max="9" width="9.5" customWidth="1"/>
    <col min="10" max="10" width="10" customWidth="1"/>
    <col min="11" max="11" width="7.625" customWidth="1"/>
  </cols>
  <sheetData>
    <row r="1" spans="1:17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9.95" customHeight="1">
      <c r="A2" s="1" t="s">
        <v>401</v>
      </c>
      <c r="B2" s="1"/>
      <c r="C2" s="7" t="s">
        <v>1206</v>
      </c>
      <c r="D2" s="8" t="s">
        <v>481</v>
      </c>
      <c r="E2" s="1">
        <v>5</v>
      </c>
      <c r="F2" s="1">
        <v>0.13</v>
      </c>
      <c r="G2" s="10" t="s">
        <v>479</v>
      </c>
      <c r="H2" s="10" t="s">
        <v>480</v>
      </c>
      <c r="I2" s="10" t="s">
        <v>480</v>
      </c>
      <c r="J2" s="1">
        <v>11</v>
      </c>
      <c r="K2" s="1">
        <v>0.2</v>
      </c>
      <c r="L2" s="45">
        <f>J2+K2</f>
        <v>11.2</v>
      </c>
      <c r="M2" s="65">
        <v>6.8000000000000005E-2</v>
      </c>
      <c r="N2" s="59">
        <f>((L2*(1+6%)/6.35)*(1+M2)+1)*1.1</f>
        <v>3.296413480314961</v>
      </c>
      <c r="O2" s="60">
        <f>N2*(1+(45%+110%+45%*110%))</f>
        <v>10.037579047559056</v>
      </c>
      <c r="P2" s="61">
        <v>10.99</v>
      </c>
      <c r="Q2" s="62" t="str">
        <f>CONCATENATE(ROUND(P2/0.7,0),".99")</f>
        <v>16.99</v>
      </c>
    </row>
    <row r="3" spans="1:17" ht="99.95" customHeight="1">
      <c r="A3" s="1" t="s">
        <v>402</v>
      </c>
      <c r="B3" s="1"/>
      <c r="C3" s="7" t="s">
        <v>1207</v>
      </c>
      <c r="D3" s="8" t="s">
        <v>482</v>
      </c>
      <c r="E3" s="1">
        <v>2</v>
      </c>
      <c r="F3" s="1">
        <v>0.13</v>
      </c>
      <c r="G3" s="10" t="s">
        <v>479</v>
      </c>
      <c r="H3" s="10" t="s">
        <v>480</v>
      </c>
      <c r="I3" s="10" t="s">
        <v>480</v>
      </c>
      <c r="J3" s="1">
        <v>11</v>
      </c>
      <c r="K3" s="1">
        <v>0.2</v>
      </c>
      <c r="L3" s="45">
        <f>J3+K3</f>
        <v>11.2</v>
      </c>
      <c r="M3" s="65">
        <v>6.8000000000000005E-2</v>
      </c>
      <c r="N3" s="59">
        <f t="shared" ref="N3:N57" si="0">((L3*(1+6%)/6.35)*(1+M3)+1)*1.1</f>
        <v>3.296413480314961</v>
      </c>
      <c r="O3" s="60">
        <f t="shared" ref="O3:O57" si="1">N3*(1+(45%+110%+45%*110%))</f>
        <v>10.037579047559056</v>
      </c>
      <c r="P3" s="61">
        <v>10.99</v>
      </c>
      <c r="Q3" s="62" t="str">
        <f t="shared" ref="Q3:Q57" si="2">CONCATENATE(ROUND(P3/0.7,0),".99")</f>
        <v>16.99</v>
      </c>
    </row>
    <row r="4" spans="1:17" ht="99.95" customHeight="1">
      <c r="A4" s="1" t="s">
        <v>403</v>
      </c>
      <c r="B4" s="1"/>
      <c r="C4" s="7" t="s">
        <v>1208</v>
      </c>
      <c r="D4" s="8" t="s">
        <v>483</v>
      </c>
      <c r="E4" s="1">
        <v>6</v>
      </c>
      <c r="F4" s="1">
        <v>0.13</v>
      </c>
      <c r="G4" s="10" t="s">
        <v>479</v>
      </c>
      <c r="H4" s="10" t="s">
        <v>480</v>
      </c>
      <c r="I4" s="10" t="s">
        <v>480</v>
      </c>
      <c r="J4" s="1">
        <v>11</v>
      </c>
      <c r="K4" s="1">
        <v>0.2</v>
      </c>
      <c r="L4" s="45">
        <f t="shared" ref="L4:L56" si="3">J4+K4</f>
        <v>11.2</v>
      </c>
      <c r="M4" s="65">
        <v>6.8000000000000005E-2</v>
      </c>
      <c r="N4" s="59">
        <f t="shared" si="0"/>
        <v>3.296413480314961</v>
      </c>
      <c r="O4" s="60">
        <f t="shared" si="1"/>
        <v>10.037579047559056</v>
      </c>
      <c r="P4" s="61">
        <v>10.99</v>
      </c>
      <c r="Q4" s="62" t="str">
        <f t="shared" si="2"/>
        <v>16.99</v>
      </c>
    </row>
    <row r="5" spans="1:17" ht="99.95" customHeight="1">
      <c r="A5" s="1" t="s">
        <v>404</v>
      </c>
      <c r="B5" s="1"/>
      <c r="C5" s="7" t="s">
        <v>1209</v>
      </c>
      <c r="D5" s="8" t="s">
        <v>484</v>
      </c>
      <c r="E5" s="1">
        <v>5</v>
      </c>
      <c r="F5" s="1">
        <v>0.13</v>
      </c>
      <c r="G5" s="10" t="s">
        <v>479</v>
      </c>
      <c r="H5" s="10" t="s">
        <v>480</v>
      </c>
      <c r="I5" s="10" t="s">
        <v>480</v>
      </c>
      <c r="J5" s="1">
        <v>11</v>
      </c>
      <c r="K5" s="1">
        <v>0.2</v>
      </c>
      <c r="L5" s="45">
        <f t="shared" si="3"/>
        <v>11.2</v>
      </c>
      <c r="M5" s="65">
        <v>6.8000000000000005E-2</v>
      </c>
      <c r="N5" s="59">
        <f t="shared" si="0"/>
        <v>3.296413480314961</v>
      </c>
      <c r="O5" s="60">
        <f t="shared" si="1"/>
        <v>10.037579047559056</v>
      </c>
      <c r="P5" s="61">
        <v>10.99</v>
      </c>
      <c r="Q5" s="62" t="str">
        <f t="shared" si="2"/>
        <v>16.99</v>
      </c>
    </row>
    <row r="6" spans="1:17" ht="99.95" customHeight="1">
      <c r="A6" s="1" t="s">
        <v>405</v>
      </c>
      <c r="B6" s="1"/>
      <c r="C6" s="7" t="s">
        <v>1210</v>
      </c>
      <c r="D6" s="8" t="s">
        <v>484</v>
      </c>
      <c r="E6" s="1">
        <v>5</v>
      </c>
      <c r="F6" s="1">
        <v>0.13</v>
      </c>
      <c r="G6" s="10" t="s">
        <v>479</v>
      </c>
      <c r="H6" s="10" t="s">
        <v>480</v>
      </c>
      <c r="I6" s="10" t="s">
        <v>480</v>
      </c>
      <c r="J6" s="1">
        <v>11</v>
      </c>
      <c r="K6" s="1">
        <v>0.2</v>
      </c>
      <c r="L6" s="45">
        <f t="shared" si="3"/>
        <v>11.2</v>
      </c>
      <c r="M6" s="65">
        <v>6.8000000000000005E-2</v>
      </c>
      <c r="N6" s="59">
        <f t="shared" si="0"/>
        <v>3.296413480314961</v>
      </c>
      <c r="O6" s="60">
        <f t="shared" si="1"/>
        <v>10.037579047559056</v>
      </c>
      <c r="P6" s="61">
        <v>10.99</v>
      </c>
      <c r="Q6" s="62" t="str">
        <f t="shared" si="2"/>
        <v>16.99</v>
      </c>
    </row>
    <row r="7" spans="1:17" ht="99.95" customHeight="1">
      <c r="A7" s="1" t="s">
        <v>406</v>
      </c>
      <c r="B7" s="1"/>
      <c r="C7" s="7" t="s">
        <v>1211</v>
      </c>
      <c r="D7" s="8" t="s">
        <v>484</v>
      </c>
      <c r="E7" s="1">
        <v>5</v>
      </c>
      <c r="F7" s="1">
        <v>0.13</v>
      </c>
      <c r="G7" s="10" t="s">
        <v>479</v>
      </c>
      <c r="H7" s="10" t="s">
        <v>480</v>
      </c>
      <c r="I7" s="10" t="s">
        <v>480</v>
      </c>
      <c r="J7" s="1">
        <v>11</v>
      </c>
      <c r="K7" s="1">
        <v>0.2</v>
      </c>
      <c r="L7" s="45">
        <f t="shared" si="3"/>
        <v>11.2</v>
      </c>
      <c r="M7" s="65">
        <v>6.8000000000000005E-2</v>
      </c>
      <c r="N7" s="59">
        <f t="shared" si="0"/>
        <v>3.296413480314961</v>
      </c>
      <c r="O7" s="60">
        <f t="shared" si="1"/>
        <v>10.037579047559056</v>
      </c>
      <c r="P7" s="61">
        <v>10.99</v>
      </c>
      <c r="Q7" s="62" t="str">
        <f t="shared" si="2"/>
        <v>16.99</v>
      </c>
    </row>
    <row r="8" spans="1:17" ht="99.95" customHeight="1">
      <c r="A8" s="1" t="s">
        <v>407</v>
      </c>
      <c r="B8" s="1"/>
      <c r="C8" s="7" t="s">
        <v>1212</v>
      </c>
      <c r="D8" s="8" t="s">
        <v>483</v>
      </c>
      <c r="E8" s="1">
        <v>6</v>
      </c>
      <c r="F8" s="1">
        <v>0.13</v>
      </c>
      <c r="G8" s="10" t="s">
        <v>479</v>
      </c>
      <c r="H8" s="10" t="s">
        <v>480</v>
      </c>
      <c r="I8" s="10" t="s">
        <v>480</v>
      </c>
      <c r="J8" s="1">
        <v>11</v>
      </c>
      <c r="K8" s="1">
        <v>0.2</v>
      </c>
      <c r="L8" s="45">
        <f t="shared" si="3"/>
        <v>11.2</v>
      </c>
      <c r="M8" s="65">
        <v>6.8000000000000005E-2</v>
      </c>
      <c r="N8" s="59">
        <f t="shared" si="0"/>
        <v>3.296413480314961</v>
      </c>
      <c r="O8" s="60">
        <f t="shared" si="1"/>
        <v>10.037579047559056</v>
      </c>
      <c r="P8" s="61">
        <v>10.99</v>
      </c>
      <c r="Q8" s="62" t="str">
        <f t="shared" si="2"/>
        <v>16.99</v>
      </c>
    </row>
    <row r="9" spans="1:17" ht="99.95" customHeight="1">
      <c r="A9" s="1" t="s">
        <v>408</v>
      </c>
      <c r="B9" s="1"/>
      <c r="C9" s="7" t="s">
        <v>1213</v>
      </c>
      <c r="D9" s="8" t="s">
        <v>485</v>
      </c>
      <c r="E9" s="1">
        <v>10</v>
      </c>
      <c r="F9" s="1">
        <v>0.37</v>
      </c>
      <c r="G9" s="10" t="s">
        <v>479</v>
      </c>
      <c r="H9" s="10" t="s">
        <v>480</v>
      </c>
      <c r="I9" s="10" t="s">
        <v>480</v>
      </c>
      <c r="J9" s="1">
        <v>16</v>
      </c>
      <c r="K9" s="1">
        <v>0.2</v>
      </c>
      <c r="L9" s="45">
        <f t="shared" si="3"/>
        <v>16.2</v>
      </c>
      <c r="M9" s="65">
        <v>6.8000000000000005E-2</v>
      </c>
      <c r="N9" s="59">
        <f t="shared" si="0"/>
        <v>4.276955212598426</v>
      </c>
      <c r="O9" s="60">
        <f t="shared" si="1"/>
        <v>13.023328622362207</v>
      </c>
      <c r="P9" s="61">
        <v>13.99</v>
      </c>
      <c r="Q9" s="62" t="str">
        <f t="shared" si="2"/>
        <v>20.99</v>
      </c>
    </row>
    <row r="10" spans="1:17" ht="99.95" customHeight="1">
      <c r="A10" s="1" t="s">
        <v>409</v>
      </c>
      <c r="B10" s="1"/>
      <c r="C10" s="7" t="s">
        <v>1214</v>
      </c>
      <c r="D10" s="8" t="s">
        <v>485</v>
      </c>
      <c r="E10" s="1">
        <v>10</v>
      </c>
      <c r="F10" s="1">
        <v>0.37</v>
      </c>
      <c r="G10" s="10" t="s">
        <v>479</v>
      </c>
      <c r="H10" s="10" t="s">
        <v>480</v>
      </c>
      <c r="I10" s="10" t="s">
        <v>480</v>
      </c>
      <c r="J10" s="1">
        <v>16</v>
      </c>
      <c r="K10" s="1">
        <v>0.2</v>
      </c>
      <c r="L10" s="45">
        <f t="shared" si="3"/>
        <v>16.2</v>
      </c>
      <c r="M10" s="65">
        <v>6.8000000000000005E-2</v>
      </c>
      <c r="N10" s="59">
        <f t="shared" si="0"/>
        <v>4.276955212598426</v>
      </c>
      <c r="O10" s="60">
        <f t="shared" si="1"/>
        <v>13.023328622362207</v>
      </c>
      <c r="P10" s="61">
        <v>13.99</v>
      </c>
      <c r="Q10" s="62" t="str">
        <f t="shared" si="2"/>
        <v>20.99</v>
      </c>
    </row>
    <row r="11" spans="1:17" ht="99.95" customHeight="1">
      <c r="A11" s="1" t="s">
        <v>410</v>
      </c>
      <c r="B11" s="1"/>
      <c r="C11" s="7" t="s">
        <v>1215</v>
      </c>
      <c r="D11" s="8" t="s">
        <v>485</v>
      </c>
      <c r="E11" s="1">
        <v>10</v>
      </c>
      <c r="F11" s="1">
        <v>0.37</v>
      </c>
      <c r="G11" s="10" t="s">
        <v>479</v>
      </c>
      <c r="H11" s="10" t="s">
        <v>480</v>
      </c>
      <c r="I11" s="10" t="s">
        <v>480</v>
      </c>
      <c r="J11" s="1">
        <v>16</v>
      </c>
      <c r="K11" s="1">
        <v>0.2</v>
      </c>
      <c r="L11" s="45">
        <f t="shared" si="3"/>
        <v>16.2</v>
      </c>
      <c r="M11" s="65">
        <v>6.8000000000000005E-2</v>
      </c>
      <c r="N11" s="59">
        <f t="shared" si="0"/>
        <v>4.276955212598426</v>
      </c>
      <c r="O11" s="60">
        <f t="shared" si="1"/>
        <v>13.023328622362207</v>
      </c>
      <c r="P11" s="61">
        <v>13.99</v>
      </c>
      <c r="Q11" s="62" t="str">
        <f t="shared" si="2"/>
        <v>20.99</v>
      </c>
    </row>
    <row r="12" spans="1:17" ht="99.95" customHeight="1">
      <c r="A12" s="1" t="s">
        <v>411</v>
      </c>
      <c r="B12" s="1"/>
      <c r="C12" s="7" t="s">
        <v>1216</v>
      </c>
      <c r="D12" s="8" t="s">
        <v>486</v>
      </c>
      <c r="E12" s="1">
        <v>9</v>
      </c>
      <c r="F12" s="1">
        <v>0.37</v>
      </c>
      <c r="G12" s="10" t="s">
        <v>479</v>
      </c>
      <c r="H12" s="10" t="s">
        <v>480</v>
      </c>
      <c r="I12" s="10" t="s">
        <v>480</v>
      </c>
      <c r="J12" s="1">
        <v>16</v>
      </c>
      <c r="K12" s="1">
        <v>0.2</v>
      </c>
      <c r="L12" s="45">
        <f t="shared" si="3"/>
        <v>16.2</v>
      </c>
      <c r="M12" s="65">
        <v>6.8000000000000005E-2</v>
      </c>
      <c r="N12" s="59">
        <f t="shared" si="0"/>
        <v>4.276955212598426</v>
      </c>
      <c r="O12" s="60">
        <f t="shared" si="1"/>
        <v>13.023328622362207</v>
      </c>
      <c r="P12" s="61">
        <v>13.99</v>
      </c>
      <c r="Q12" s="62" t="str">
        <f t="shared" si="2"/>
        <v>20.99</v>
      </c>
    </row>
    <row r="13" spans="1:17" ht="99.95" customHeight="1">
      <c r="A13" s="1" t="s">
        <v>412</v>
      </c>
      <c r="B13" s="1"/>
      <c r="C13" s="7" t="s">
        <v>1217</v>
      </c>
      <c r="D13" s="8" t="s">
        <v>486</v>
      </c>
      <c r="E13" s="1">
        <v>9</v>
      </c>
      <c r="F13" s="1">
        <v>0.37</v>
      </c>
      <c r="G13" s="10" t="s">
        <v>479</v>
      </c>
      <c r="H13" s="10" t="s">
        <v>480</v>
      </c>
      <c r="I13" s="10" t="s">
        <v>480</v>
      </c>
      <c r="J13" s="1">
        <v>16</v>
      </c>
      <c r="K13" s="1">
        <v>0.2</v>
      </c>
      <c r="L13" s="45">
        <f t="shared" si="3"/>
        <v>16.2</v>
      </c>
      <c r="M13" s="65">
        <v>6.8000000000000005E-2</v>
      </c>
      <c r="N13" s="59">
        <f t="shared" si="0"/>
        <v>4.276955212598426</v>
      </c>
      <c r="O13" s="60">
        <f t="shared" si="1"/>
        <v>13.023328622362207</v>
      </c>
      <c r="P13" s="61">
        <v>13.99</v>
      </c>
      <c r="Q13" s="62" t="str">
        <f t="shared" si="2"/>
        <v>20.99</v>
      </c>
    </row>
    <row r="14" spans="1:17" ht="99.95" customHeight="1">
      <c r="A14" s="1" t="s">
        <v>413</v>
      </c>
      <c r="B14" s="1"/>
      <c r="C14" s="7" t="s">
        <v>1218</v>
      </c>
      <c r="D14" s="8" t="s">
        <v>487</v>
      </c>
      <c r="E14" s="1">
        <v>9</v>
      </c>
      <c r="F14" s="1">
        <v>0.39</v>
      </c>
      <c r="G14" s="10" t="s">
        <v>479</v>
      </c>
      <c r="H14" s="10" t="s">
        <v>480</v>
      </c>
      <c r="I14" s="10" t="s">
        <v>480</v>
      </c>
      <c r="J14" s="1">
        <v>19</v>
      </c>
      <c r="K14" s="1">
        <v>0.2</v>
      </c>
      <c r="L14" s="45">
        <f t="shared" si="3"/>
        <v>19.2</v>
      </c>
      <c r="M14" s="65">
        <v>6.8000000000000005E-2</v>
      </c>
      <c r="N14" s="59">
        <f t="shared" si="0"/>
        <v>4.8652802519685041</v>
      </c>
      <c r="O14" s="60">
        <f t="shared" si="1"/>
        <v>14.814778367244095</v>
      </c>
      <c r="P14" s="61">
        <v>14.99</v>
      </c>
      <c r="Q14" s="62" t="str">
        <f t="shared" si="2"/>
        <v>21.99</v>
      </c>
    </row>
    <row r="15" spans="1:17" ht="99.95" customHeight="1">
      <c r="A15" s="1" t="s">
        <v>414</v>
      </c>
      <c r="B15" s="1"/>
      <c r="C15" s="7" t="s">
        <v>1219</v>
      </c>
      <c r="D15" s="8" t="s">
        <v>488</v>
      </c>
      <c r="E15" s="1">
        <v>10</v>
      </c>
      <c r="F15" s="1">
        <v>0.39</v>
      </c>
      <c r="G15" s="10" t="s">
        <v>479</v>
      </c>
      <c r="H15" s="10" t="s">
        <v>480</v>
      </c>
      <c r="I15" s="10" t="s">
        <v>480</v>
      </c>
      <c r="J15" s="1">
        <v>19</v>
      </c>
      <c r="K15" s="1">
        <v>0.2</v>
      </c>
      <c r="L15" s="45">
        <f t="shared" si="3"/>
        <v>19.2</v>
      </c>
      <c r="M15" s="65">
        <v>6.8000000000000005E-2</v>
      </c>
      <c r="N15" s="59">
        <f t="shared" si="0"/>
        <v>4.8652802519685041</v>
      </c>
      <c r="O15" s="60">
        <f t="shared" si="1"/>
        <v>14.814778367244095</v>
      </c>
      <c r="P15" s="61">
        <v>14.99</v>
      </c>
      <c r="Q15" s="62" t="str">
        <f t="shared" si="2"/>
        <v>21.99</v>
      </c>
    </row>
    <row r="16" spans="1:17" ht="99.95" customHeight="1">
      <c r="A16" s="1" t="s">
        <v>415</v>
      </c>
      <c r="B16" s="1"/>
      <c r="C16" s="7" t="s">
        <v>1220</v>
      </c>
      <c r="D16" s="8" t="s">
        <v>488</v>
      </c>
      <c r="E16" s="1">
        <v>10</v>
      </c>
      <c r="F16" s="1">
        <v>0.39</v>
      </c>
      <c r="G16" s="10" t="s">
        <v>479</v>
      </c>
      <c r="H16" s="10" t="s">
        <v>480</v>
      </c>
      <c r="I16" s="10" t="s">
        <v>480</v>
      </c>
      <c r="J16" s="1">
        <v>19</v>
      </c>
      <c r="K16" s="1">
        <v>0.2</v>
      </c>
      <c r="L16" s="45">
        <f t="shared" si="3"/>
        <v>19.2</v>
      </c>
      <c r="M16" s="65">
        <v>6.8000000000000005E-2</v>
      </c>
      <c r="N16" s="59">
        <f t="shared" si="0"/>
        <v>4.8652802519685041</v>
      </c>
      <c r="O16" s="60">
        <f t="shared" si="1"/>
        <v>14.814778367244095</v>
      </c>
      <c r="P16" s="61">
        <v>14.99</v>
      </c>
      <c r="Q16" s="62" t="str">
        <f t="shared" si="2"/>
        <v>21.99</v>
      </c>
    </row>
    <row r="17" spans="1:17" ht="99.95" customHeight="1">
      <c r="A17" s="1" t="s">
        <v>416</v>
      </c>
      <c r="B17" s="1"/>
      <c r="C17" s="7" t="s">
        <v>1221</v>
      </c>
      <c r="D17" s="8" t="s">
        <v>488</v>
      </c>
      <c r="E17" s="1">
        <v>10</v>
      </c>
      <c r="F17" s="1">
        <v>0.39</v>
      </c>
      <c r="G17" s="10" t="s">
        <v>479</v>
      </c>
      <c r="H17" s="10" t="s">
        <v>480</v>
      </c>
      <c r="I17" s="10" t="s">
        <v>480</v>
      </c>
      <c r="J17" s="1">
        <v>19</v>
      </c>
      <c r="K17" s="1">
        <v>0.2</v>
      </c>
      <c r="L17" s="45">
        <f t="shared" si="3"/>
        <v>19.2</v>
      </c>
      <c r="M17" s="65">
        <v>6.8000000000000005E-2</v>
      </c>
      <c r="N17" s="59">
        <f t="shared" si="0"/>
        <v>4.8652802519685041</v>
      </c>
      <c r="O17" s="60">
        <f t="shared" si="1"/>
        <v>14.814778367244095</v>
      </c>
      <c r="P17" s="61">
        <v>14.99</v>
      </c>
      <c r="Q17" s="62" t="str">
        <f t="shared" si="2"/>
        <v>21.99</v>
      </c>
    </row>
    <row r="18" spans="1:17" ht="99.95" customHeight="1">
      <c r="A18" s="1" t="s">
        <v>417</v>
      </c>
      <c r="B18" s="1"/>
      <c r="C18" s="7" t="s">
        <v>1222</v>
      </c>
      <c r="D18" s="8" t="s">
        <v>487</v>
      </c>
      <c r="E18" s="1">
        <v>9</v>
      </c>
      <c r="F18" s="1">
        <v>0.39</v>
      </c>
      <c r="G18" s="10" t="s">
        <v>479</v>
      </c>
      <c r="H18" s="10" t="s">
        <v>480</v>
      </c>
      <c r="I18" s="10" t="s">
        <v>480</v>
      </c>
      <c r="J18" s="1">
        <v>19</v>
      </c>
      <c r="K18" s="1">
        <v>0.2</v>
      </c>
      <c r="L18" s="45">
        <f t="shared" si="3"/>
        <v>19.2</v>
      </c>
      <c r="M18" s="65">
        <v>6.8000000000000005E-2</v>
      </c>
      <c r="N18" s="59">
        <f t="shared" si="0"/>
        <v>4.8652802519685041</v>
      </c>
      <c r="O18" s="60">
        <f t="shared" si="1"/>
        <v>14.814778367244095</v>
      </c>
      <c r="P18" s="61">
        <v>14.99</v>
      </c>
      <c r="Q18" s="62" t="str">
        <f t="shared" si="2"/>
        <v>21.99</v>
      </c>
    </row>
    <row r="19" spans="1:17" ht="99.95" customHeight="1">
      <c r="A19" s="1" t="s">
        <v>418</v>
      </c>
      <c r="B19" s="1"/>
      <c r="C19" s="7" t="s">
        <v>1223</v>
      </c>
      <c r="D19" s="8" t="s">
        <v>485</v>
      </c>
      <c r="E19" s="1">
        <v>10</v>
      </c>
      <c r="F19" s="1">
        <v>0.33</v>
      </c>
      <c r="G19" s="10" t="s">
        <v>479</v>
      </c>
      <c r="H19" s="10" t="s">
        <v>480</v>
      </c>
      <c r="I19" s="10" t="s">
        <v>480</v>
      </c>
      <c r="J19" s="1">
        <v>15</v>
      </c>
      <c r="K19" s="1">
        <v>0.2</v>
      </c>
      <c r="L19" s="45">
        <f t="shared" si="3"/>
        <v>15.2</v>
      </c>
      <c r="M19" s="65">
        <v>6.8000000000000005E-2</v>
      </c>
      <c r="N19" s="59">
        <f t="shared" si="0"/>
        <v>4.0808468661417328</v>
      </c>
      <c r="O19" s="60">
        <f t="shared" si="1"/>
        <v>12.426178707401576</v>
      </c>
      <c r="P19" s="61">
        <v>12.99</v>
      </c>
      <c r="Q19" s="62" t="str">
        <f t="shared" si="2"/>
        <v>19.99</v>
      </c>
    </row>
    <row r="20" spans="1:17" ht="99.95" customHeight="1">
      <c r="A20" s="1" t="s">
        <v>419</v>
      </c>
      <c r="B20" s="1"/>
      <c r="C20" s="7" t="s">
        <v>1224</v>
      </c>
      <c r="D20" s="8" t="s">
        <v>486</v>
      </c>
      <c r="E20" s="1">
        <v>9</v>
      </c>
      <c r="F20" s="1">
        <v>0.33</v>
      </c>
      <c r="G20" s="10" t="s">
        <v>479</v>
      </c>
      <c r="H20" s="10" t="s">
        <v>480</v>
      </c>
      <c r="I20" s="10" t="s">
        <v>480</v>
      </c>
      <c r="J20" s="1">
        <v>15</v>
      </c>
      <c r="K20" s="1">
        <v>0.2</v>
      </c>
      <c r="L20" s="45">
        <f t="shared" si="3"/>
        <v>15.2</v>
      </c>
      <c r="M20" s="65">
        <v>6.8000000000000005E-2</v>
      </c>
      <c r="N20" s="59">
        <f t="shared" si="0"/>
        <v>4.0808468661417328</v>
      </c>
      <c r="O20" s="60">
        <f t="shared" si="1"/>
        <v>12.426178707401576</v>
      </c>
      <c r="P20" s="61">
        <v>12.99</v>
      </c>
      <c r="Q20" s="62" t="str">
        <f t="shared" si="2"/>
        <v>19.99</v>
      </c>
    </row>
    <row r="21" spans="1:17" ht="99.95" customHeight="1">
      <c r="A21" s="1" t="s">
        <v>420</v>
      </c>
      <c r="B21" s="1"/>
      <c r="C21" s="7" t="s">
        <v>1225</v>
      </c>
      <c r="D21" s="8" t="s">
        <v>485</v>
      </c>
      <c r="E21" s="1">
        <v>10</v>
      </c>
      <c r="F21" s="1">
        <v>0.33</v>
      </c>
      <c r="G21" s="10" t="s">
        <v>479</v>
      </c>
      <c r="H21" s="10" t="s">
        <v>480</v>
      </c>
      <c r="I21" s="10" t="s">
        <v>480</v>
      </c>
      <c r="J21" s="1">
        <v>15</v>
      </c>
      <c r="K21" s="1">
        <v>0.2</v>
      </c>
      <c r="L21" s="45">
        <f t="shared" si="3"/>
        <v>15.2</v>
      </c>
      <c r="M21" s="65">
        <v>6.8000000000000005E-2</v>
      </c>
      <c r="N21" s="59">
        <f t="shared" si="0"/>
        <v>4.0808468661417328</v>
      </c>
      <c r="O21" s="60">
        <f t="shared" si="1"/>
        <v>12.426178707401576</v>
      </c>
      <c r="P21" s="61">
        <v>12.99</v>
      </c>
      <c r="Q21" s="62" t="str">
        <f t="shared" si="2"/>
        <v>19.99</v>
      </c>
    </row>
    <row r="22" spans="1:17" ht="99.95" customHeight="1">
      <c r="A22" s="1" t="s">
        <v>421</v>
      </c>
      <c r="B22" s="1"/>
      <c r="C22" s="7" t="s">
        <v>1226</v>
      </c>
      <c r="D22" s="8" t="s">
        <v>488</v>
      </c>
      <c r="E22" s="1">
        <v>10</v>
      </c>
      <c r="F22" s="1">
        <v>0.33</v>
      </c>
      <c r="G22" s="10" t="s">
        <v>479</v>
      </c>
      <c r="H22" s="10" t="s">
        <v>480</v>
      </c>
      <c r="I22" s="10" t="s">
        <v>480</v>
      </c>
      <c r="J22" s="1">
        <v>15</v>
      </c>
      <c r="K22" s="1">
        <v>0.2</v>
      </c>
      <c r="L22" s="45">
        <f t="shared" si="3"/>
        <v>15.2</v>
      </c>
      <c r="M22" s="65">
        <v>6.8000000000000005E-2</v>
      </c>
      <c r="N22" s="59">
        <f t="shared" si="0"/>
        <v>4.0808468661417328</v>
      </c>
      <c r="O22" s="60">
        <f t="shared" si="1"/>
        <v>12.426178707401576</v>
      </c>
      <c r="P22" s="61">
        <v>12.99</v>
      </c>
      <c r="Q22" s="62" t="str">
        <f t="shared" si="2"/>
        <v>19.99</v>
      </c>
    </row>
    <row r="23" spans="1:17" ht="99.95" customHeight="1">
      <c r="A23" s="1" t="s">
        <v>422</v>
      </c>
      <c r="B23" s="1"/>
      <c r="C23" s="7" t="s">
        <v>1227</v>
      </c>
      <c r="D23" s="8" t="s">
        <v>489</v>
      </c>
      <c r="E23" s="1">
        <v>9</v>
      </c>
      <c r="F23" s="1">
        <v>0.33</v>
      </c>
      <c r="G23" s="10" t="s">
        <v>479</v>
      </c>
      <c r="H23" s="10" t="s">
        <v>480</v>
      </c>
      <c r="I23" s="10" t="s">
        <v>480</v>
      </c>
      <c r="J23" s="1">
        <v>15</v>
      </c>
      <c r="K23" s="1">
        <v>0.2</v>
      </c>
      <c r="L23" s="45">
        <f t="shared" si="3"/>
        <v>15.2</v>
      </c>
      <c r="M23" s="65">
        <v>6.8000000000000005E-2</v>
      </c>
      <c r="N23" s="59">
        <f t="shared" si="0"/>
        <v>4.0808468661417328</v>
      </c>
      <c r="O23" s="60">
        <f t="shared" si="1"/>
        <v>12.426178707401576</v>
      </c>
      <c r="P23" s="61">
        <v>12.99</v>
      </c>
      <c r="Q23" s="62" t="str">
        <f t="shared" si="2"/>
        <v>19.99</v>
      </c>
    </row>
    <row r="24" spans="1:17" ht="99.95" customHeight="1">
      <c r="A24" s="1" t="s">
        <v>423</v>
      </c>
      <c r="B24" s="1"/>
      <c r="C24" s="7" t="s">
        <v>1228</v>
      </c>
      <c r="D24" s="8" t="s">
        <v>490</v>
      </c>
      <c r="E24" s="1">
        <v>1</v>
      </c>
      <c r="F24" s="1">
        <v>0.2</v>
      </c>
      <c r="G24" s="10" t="s">
        <v>479</v>
      </c>
      <c r="H24" s="10" t="s">
        <v>480</v>
      </c>
      <c r="I24" s="10" t="s">
        <v>480</v>
      </c>
      <c r="J24" s="1">
        <v>7.5</v>
      </c>
      <c r="K24" s="1">
        <v>0.2</v>
      </c>
      <c r="L24" s="45">
        <f t="shared" si="3"/>
        <v>7.7</v>
      </c>
      <c r="M24" s="65">
        <v>6.8000000000000005E-2</v>
      </c>
      <c r="N24" s="59">
        <f t="shared" si="0"/>
        <v>2.6100342677165362</v>
      </c>
      <c r="O24" s="60">
        <f t="shared" si="1"/>
        <v>7.9475543451968527</v>
      </c>
      <c r="P24" s="61">
        <v>8.99</v>
      </c>
      <c r="Q24" s="62" t="str">
        <f t="shared" si="2"/>
        <v>13.99</v>
      </c>
    </row>
    <row r="25" spans="1:17" ht="99.95" customHeight="1">
      <c r="A25" s="1" t="s">
        <v>424</v>
      </c>
      <c r="B25" s="1"/>
      <c r="C25" s="7" t="s">
        <v>1229</v>
      </c>
      <c r="D25" s="8" t="s">
        <v>489</v>
      </c>
      <c r="E25" s="1">
        <v>9</v>
      </c>
      <c r="F25" s="1">
        <v>0.2</v>
      </c>
      <c r="G25" s="10" t="s">
        <v>479</v>
      </c>
      <c r="H25" s="10" t="s">
        <v>480</v>
      </c>
      <c r="I25" s="10" t="s">
        <v>480</v>
      </c>
      <c r="J25" s="1">
        <v>7.5</v>
      </c>
      <c r="K25" s="1">
        <v>0.2</v>
      </c>
      <c r="L25" s="45">
        <f t="shared" si="3"/>
        <v>7.7</v>
      </c>
      <c r="M25" s="65">
        <v>6.8000000000000005E-2</v>
      </c>
      <c r="N25" s="59">
        <f t="shared" si="0"/>
        <v>2.6100342677165362</v>
      </c>
      <c r="O25" s="60">
        <f t="shared" si="1"/>
        <v>7.9475543451968527</v>
      </c>
      <c r="P25" s="61">
        <v>8.99</v>
      </c>
      <c r="Q25" s="62" t="str">
        <f t="shared" si="2"/>
        <v>13.99</v>
      </c>
    </row>
    <row r="26" spans="1:17" ht="99.95" customHeight="1">
      <c r="A26" s="1" t="s">
        <v>425</v>
      </c>
      <c r="B26" s="1"/>
      <c r="C26" s="7" t="s">
        <v>1230</v>
      </c>
      <c r="D26" s="8" t="s">
        <v>491</v>
      </c>
      <c r="E26" s="1">
        <v>10</v>
      </c>
      <c r="F26" s="1">
        <v>0.2</v>
      </c>
      <c r="G26" s="10" t="s">
        <v>479</v>
      </c>
      <c r="H26" s="10" t="s">
        <v>480</v>
      </c>
      <c r="I26" s="10" t="s">
        <v>480</v>
      </c>
      <c r="J26" s="1">
        <v>7.5</v>
      </c>
      <c r="K26" s="1">
        <v>0.2</v>
      </c>
      <c r="L26" s="45">
        <f t="shared" si="3"/>
        <v>7.7</v>
      </c>
      <c r="M26" s="65">
        <v>6.8000000000000005E-2</v>
      </c>
      <c r="N26" s="59">
        <f t="shared" si="0"/>
        <v>2.6100342677165362</v>
      </c>
      <c r="O26" s="60">
        <f t="shared" si="1"/>
        <v>7.9475543451968527</v>
      </c>
      <c r="P26" s="61">
        <v>8.99</v>
      </c>
      <c r="Q26" s="62" t="str">
        <f t="shared" si="2"/>
        <v>13.99</v>
      </c>
    </row>
    <row r="27" spans="1:17" ht="99.95" customHeight="1">
      <c r="A27" s="1" t="s">
        <v>426</v>
      </c>
      <c r="B27" s="1"/>
      <c r="C27" s="7" t="s">
        <v>1231</v>
      </c>
      <c r="D27" s="8" t="s">
        <v>492</v>
      </c>
      <c r="E27" s="1">
        <v>3</v>
      </c>
      <c r="F27" s="1">
        <v>0.2</v>
      </c>
      <c r="G27" s="10" t="s">
        <v>479</v>
      </c>
      <c r="H27" s="10" t="s">
        <v>480</v>
      </c>
      <c r="I27" s="10" t="s">
        <v>480</v>
      </c>
      <c r="J27" s="1">
        <v>7.5</v>
      </c>
      <c r="K27" s="1">
        <v>0.2</v>
      </c>
      <c r="L27" s="45">
        <f t="shared" si="3"/>
        <v>7.7</v>
      </c>
      <c r="M27" s="65">
        <v>6.8000000000000005E-2</v>
      </c>
      <c r="N27" s="59">
        <f t="shared" si="0"/>
        <v>2.6100342677165362</v>
      </c>
      <c r="O27" s="60">
        <f t="shared" si="1"/>
        <v>7.9475543451968527</v>
      </c>
      <c r="P27" s="61">
        <v>8.99</v>
      </c>
      <c r="Q27" s="62" t="str">
        <f t="shared" si="2"/>
        <v>13.99</v>
      </c>
    </row>
    <row r="28" spans="1:17" ht="99.95" customHeight="1">
      <c r="A28" s="1" t="s">
        <v>427</v>
      </c>
      <c r="B28" s="1"/>
      <c r="C28" s="7" t="s">
        <v>1232</v>
      </c>
      <c r="D28" s="8" t="s">
        <v>483</v>
      </c>
      <c r="E28" s="1">
        <v>6</v>
      </c>
      <c r="F28" s="1">
        <v>0.2</v>
      </c>
      <c r="G28" s="10" t="s">
        <v>479</v>
      </c>
      <c r="H28" s="10" t="s">
        <v>480</v>
      </c>
      <c r="I28" s="10" t="s">
        <v>480</v>
      </c>
      <c r="J28" s="1">
        <v>7.5</v>
      </c>
      <c r="K28" s="1">
        <v>0.2</v>
      </c>
      <c r="L28" s="45">
        <f t="shared" si="3"/>
        <v>7.7</v>
      </c>
      <c r="M28" s="65">
        <v>6.8000000000000005E-2</v>
      </c>
      <c r="N28" s="59">
        <f t="shared" si="0"/>
        <v>2.6100342677165362</v>
      </c>
      <c r="O28" s="60">
        <f t="shared" si="1"/>
        <v>7.9475543451968527</v>
      </c>
      <c r="P28" s="61">
        <v>8.99</v>
      </c>
      <c r="Q28" s="62" t="str">
        <f t="shared" si="2"/>
        <v>13.99</v>
      </c>
    </row>
    <row r="29" spans="1:17" ht="99.95" customHeight="1">
      <c r="A29" s="1" t="s">
        <v>428</v>
      </c>
      <c r="B29" s="1"/>
      <c r="C29" s="7" t="s">
        <v>1233</v>
      </c>
      <c r="D29" s="8" t="s">
        <v>491</v>
      </c>
      <c r="E29" s="1">
        <v>10</v>
      </c>
      <c r="F29" s="1">
        <v>0.2</v>
      </c>
      <c r="G29" s="10" t="s">
        <v>479</v>
      </c>
      <c r="H29" s="10" t="s">
        <v>480</v>
      </c>
      <c r="I29" s="10" t="s">
        <v>480</v>
      </c>
      <c r="J29" s="1">
        <v>7.5</v>
      </c>
      <c r="K29" s="1">
        <v>0.2</v>
      </c>
      <c r="L29" s="45">
        <f t="shared" si="3"/>
        <v>7.7</v>
      </c>
      <c r="M29" s="65">
        <v>6.8000000000000005E-2</v>
      </c>
      <c r="N29" s="59">
        <f t="shared" si="0"/>
        <v>2.6100342677165362</v>
      </c>
      <c r="O29" s="60">
        <f t="shared" si="1"/>
        <v>7.9475543451968527</v>
      </c>
      <c r="P29" s="61">
        <v>8.99</v>
      </c>
      <c r="Q29" s="62" t="str">
        <f t="shared" si="2"/>
        <v>13.99</v>
      </c>
    </row>
    <row r="30" spans="1:17" ht="99.95" customHeight="1">
      <c r="A30" s="1" t="s">
        <v>429</v>
      </c>
      <c r="B30" s="1"/>
      <c r="C30" s="7" t="s">
        <v>1234</v>
      </c>
      <c r="D30" s="8" t="s">
        <v>490</v>
      </c>
      <c r="E30" s="1">
        <v>1</v>
      </c>
      <c r="F30" s="1">
        <v>0.2</v>
      </c>
      <c r="G30" s="10" t="s">
        <v>479</v>
      </c>
      <c r="H30" s="10" t="s">
        <v>480</v>
      </c>
      <c r="I30" s="10" t="s">
        <v>480</v>
      </c>
      <c r="J30" s="1">
        <v>7.5</v>
      </c>
      <c r="K30" s="1">
        <v>0.2</v>
      </c>
      <c r="L30" s="45">
        <f t="shared" si="3"/>
        <v>7.7</v>
      </c>
      <c r="M30" s="65">
        <v>6.8000000000000005E-2</v>
      </c>
      <c r="N30" s="59">
        <f t="shared" si="0"/>
        <v>2.6100342677165362</v>
      </c>
      <c r="O30" s="60">
        <f t="shared" si="1"/>
        <v>7.9475543451968527</v>
      </c>
      <c r="P30" s="61">
        <v>8.99</v>
      </c>
      <c r="Q30" s="62" t="str">
        <f t="shared" si="2"/>
        <v>13.99</v>
      </c>
    </row>
    <row r="31" spans="1:17" ht="99.95" customHeight="1">
      <c r="A31" s="1" t="s">
        <v>430</v>
      </c>
      <c r="B31" s="1"/>
      <c r="C31" s="7" t="s">
        <v>1235</v>
      </c>
      <c r="D31" s="8" t="s">
        <v>493</v>
      </c>
      <c r="E31" s="1">
        <v>7</v>
      </c>
      <c r="F31" s="1">
        <v>0.2</v>
      </c>
      <c r="G31" s="10" t="s">
        <v>479</v>
      </c>
      <c r="H31" s="10" t="s">
        <v>480</v>
      </c>
      <c r="I31" s="10" t="s">
        <v>480</v>
      </c>
      <c r="J31" s="1">
        <v>7.5</v>
      </c>
      <c r="K31" s="1">
        <v>0.2</v>
      </c>
      <c r="L31" s="45">
        <f t="shared" si="3"/>
        <v>7.7</v>
      </c>
      <c r="M31" s="65">
        <v>6.8000000000000005E-2</v>
      </c>
      <c r="N31" s="59">
        <f t="shared" si="0"/>
        <v>2.6100342677165362</v>
      </c>
      <c r="O31" s="60">
        <f t="shared" si="1"/>
        <v>7.9475543451968527</v>
      </c>
      <c r="P31" s="61">
        <v>8.99</v>
      </c>
      <c r="Q31" s="62" t="str">
        <f t="shared" si="2"/>
        <v>13.99</v>
      </c>
    </row>
    <row r="32" spans="1:17" ht="99.95" customHeight="1">
      <c r="A32" s="1" t="s">
        <v>431</v>
      </c>
      <c r="B32" s="1"/>
      <c r="C32" s="7" t="s">
        <v>1236</v>
      </c>
      <c r="D32" s="8" t="s">
        <v>489</v>
      </c>
      <c r="E32" s="1">
        <v>9</v>
      </c>
      <c r="F32" s="1">
        <v>0.2</v>
      </c>
      <c r="G32" s="10" t="s">
        <v>479</v>
      </c>
      <c r="H32" s="10" t="s">
        <v>480</v>
      </c>
      <c r="I32" s="10" t="s">
        <v>480</v>
      </c>
      <c r="J32" s="1">
        <v>7.5</v>
      </c>
      <c r="K32" s="1">
        <v>0.2</v>
      </c>
      <c r="L32" s="45">
        <f t="shared" si="3"/>
        <v>7.7</v>
      </c>
      <c r="M32" s="65">
        <v>6.8000000000000005E-2</v>
      </c>
      <c r="N32" s="59">
        <f t="shared" si="0"/>
        <v>2.6100342677165362</v>
      </c>
      <c r="O32" s="60">
        <f t="shared" si="1"/>
        <v>7.9475543451968527</v>
      </c>
      <c r="P32" s="61">
        <v>8.99</v>
      </c>
      <c r="Q32" s="62" t="str">
        <f t="shared" si="2"/>
        <v>13.99</v>
      </c>
    </row>
    <row r="33" spans="1:17" ht="99.95" customHeight="1">
      <c r="A33" s="1" t="s">
        <v>432</v>
      </c>
      <c r="B33" s="1"/>
      <c r="C33" s="7" t="s">
        <v>1237</v>
      </c>
      <c r="D33" s="8" t="s">
        <v>482</v>
      </c>
      <c r="E33" s="1">
        <v>2</v>
      </c>
      <c r="F33" s="1">
        <v>0.2</v>
      </c>
      <c r="G33" s="10" t="s">
        <v>479</v>
      </c>
      <c r="H33" s="10" t="s">
        <v>480</v>
      </c>
      <c r="I33" s="10" t="s">
        <v>480</v>
      </c>
      <c r="J33" s="1">
        <v>7.5</v>
      </c>
      <c r="K33" s="1">
        <v>0.2</v>
      </c>
      <c r="L33" s="45">
        <f t="shared" si="3"/>
        <v>7.7</v>
      </c>
      <c r="M33" s="65">
        <v>6.8000000000000005E-2</v>
      </c>
      <c r="N33" s="59">
        <f t="shared" si="0"/>
        <v>2.6100342677165362</v>
      </c>
      <c r="O33" s="60">
        <f t="shared" si="1"/>
        <v>7.9475543451968527</v>
      </c>
      <c r="P33" s="61">
        <v>8.99</v>
      </c>
      <c r="Q33" s="62" t="str">
        <f t="shared" si="2"/>
        <v>13.99</v>
      </c>
    </row>
    <row r="34" spans="1:17" ht="99.95" customHeight="1">
      <c r="A34" s="1" t="s">
        <v>433</v>
      </c>
      <c r="B34" s="1"/>
      <c r="C34" s="7" t="s">
        <v>1165</v>
      </c>
      <c r="D34" s="8" t="s">
        <v>494</v>
      </c>
      <c r="E34" s="1">
        <v>8</v>
      </c>
      <c r="F34" s="1">
        <v>0.23</v>
      </c>
      <c r="G34" s="10" t="s">
        <v>479</v>
      </c>
      <c r="H34" s="10" t="s">
        <v>480</v>
      </c>
      <c r="I34" s="10" t="s">
        <v>480</v>
      </c>
      <c r="J34" s="1">
        <v>20</v>
      </c>
      <c r="K34" s="1">
        <v>0.2</v>
      </c>
      <c r="L34" s="45">
        <f t="shared" si="3"/>
        <v>20.2</v>
      </c>
      <c r="M34" s="65">
        <v>6.8000000000000005E-2</v>
      </c>
      <c r="N34" s="59">
        <f t="shared" si="0"/>
        <v>5.0613885984251983</v>
      </c>
      <c r="O34" s="60">
        <f t="shared" si="1"/>
        <v>15.411928282204729</v>
      </c>
      <c r="P34" s="61">
        <v>16.989999999999998</v>
      </c>
      <c r="Q34" s="62" t="str">
        <f t="shared" si="2"/>
        <v>24.99</v>
      </c>
    </row>
    <row r="35" spans="1:17" ht="99.95" customHeight="1">
      <c r="A35" s="1" t="s">
        <v>434</v>
      </c>
      <c r="B35" s="1"/>
      <c r="C35" s="7" t="s">
        <v>1166</v>
      </c>
      <c r="D35" s="8" t="s">
        <v>489</v>
      </c>
      <c r="E35" s="1">
        <v>5</v>
      </c>
      <c r="F35" s="1">
        <v>0.23</v>
      </c>
      <c r="G35" s="10" t="s">
        <v>479</v>
      </c>
      <c r="H35" s="10" t="s">
        <v>480</v>
      </c>
      <c r="I35" s="10" t="s">
        <v>480</v>
      </c>
      <c r="J35" s="1">
        <v>20</v>
      </c>
      <c r="K35" s="1">
        <v>0.2</v>
      </c>
      <c r="L35" s="45">
        <f t="shared" si="3"/>
        <v>20.2</v>
      </c>
      <c r="M35" s="65">
        <v>6.8000000000000005E-2</v>
      </c>
      <c r="N35" s="59">
        <f t="shared" si="0"/>
        <v>5.0613885984251983</v>
      </c>
      <c r="O35" s="60">
        <f t="shared" si="1"/>
        <v>15.411928282204729</v>
      </c>
      <c r="P35" s="61">
        <v>16.989999999999998</v>
      </c>
      <c r="Q35" s="62" t="str">
        <f t="shared" si="2"/>
        <v>24.99</v>
      </c>
    </row>
    <row r="36" spans="1:17" ht="99.95" customHeight="1">
      <c r="A36" s="1" t="s">
        <v>435</v>
      </c>
      <c r="B36" s="1"/>
      <c r="C36" s="7" t="s">
        <v>1167</v>
      </c>
      <c r="D36" s="8" t="s">
        <v>494</v>
      </c>
      <c r="E36" s="1">
        <v>8</v>
      </c>
      <c r="F36" s="1">
        <v>0.23</v>
      </c>
      <c r="G36" s="10" t="s">
        <v>479</v>
      </c>
      <c r="H36" s="10" t="s">
        <v>480</v>
      </c>
      <c r="I36" s="10" t="s">
        <v>480</v>
      </c>
      <c r="J36" s="1">
        <v>20</v>
      </c>
      <c r="K36" s="1">
        <v>0.2</v>
      </c>
      <c r="L36" s="45">
        <f t="shared" si="3"/>
        <v>20.2</v>
      </c>
      <c r="M36" s="65">
        <v>6.8000000000000005E-2</v>
      </c>
      <c r="N36" s="59">
        <f t="shared" si="0"/>
        <v>5.0613885984251983</v>
      </c>
      <c r="O36" s="60">
        <f t="shared" si="1"/>
        <v>15.411928282204729</v>
      </c>
      <c r="P36" s="61">
        <v>16.989999999999998</v>
      </c>
      <c r="Q36" s="62" t="str">
        <f t="shared" si="2"/>
        <v>24.99</v>
      </c>
    </row>
    <row r="37" spans="1:17" ht="99.95" customHeight="1">
      <c r="A37" s="1" t="s">
        <v>436</v>
      </c>
      <c r="B37" s="1"/>
      <c r="C37" s="7" t="s">
        <v>1168</v>
      </c>
      <c r="D37" s="8" t="s">
        <v>493</v>
      </c>
      <c r="E37" s="1">
        <v>7</v>
      </c>
      <c r="F37" s="1">
        <v>0.23</v>
      </c>
      <c r="G37" s="10" t="s">
        <v>479</v>
      </c>
      <c r="H37" s="10" t="s">
        <v>480</v>
      </c>
      <c r="I37" s="10" t="s">
        <v>480</v>
      </c>
      <c r="J37" s="1">
        <v>20</v>
      </c>
      <c r="K37" s="1">
        <v>0.2</v>
      </c>
      <c r="L37" s="45">
        <f t="shared" si="3"/>
        <v>20.2</v>
      </c>
      <c r="M37" s="65">
        <v>6.8000000000000005E-2</v>
      </c>
      <c r="N37" s="59">
        <f t="shared" si="0"/>
        <v>5.0613885984251983</v>
      </c>
      <c r="O37" s="60">
        <f t="shared" si="1"/>
        <v>15.411928282204729</v>
      </c>
      <c r="P37" s="61">
        <v>16.989999999999998</v>
      </c>
      <c r="Q37" s="62" t="str">
        <f t="shared" si="2"/>
        <v>24.99</v>
      </c>
    </row>
    <row r="38" spans="1:17" ht="99.95" customHeight="1">
      <c r="A38" s="1" t="s">
        <v>437</v>
      </c>
      <c r="B38" s="1"/>
      <c r="C38" s="7" t="s">
        <v>1169</v>
      </c>
      <c r="D38" s="8" t="s">
        <v>484</v>
      </c>
      <c r="E38" s="1">
        <v>5</v>
      </c>
      <c r="F38" s="1">
        <v>0.23</v>
      </c>
      <c r="G38" s="10" t="s">
        <v>479</v>
      </c>
      <c r="H38" s="10" t="s">
        <v>480</v>
      </c>
      <c r="I38" s="10" t="s">
        <v>480</v>
      </c>
      <c r="J38" s="1">
        <v>20</v>
      </c>
      <c r="K38" s="1">
        <v>0.2</v>
      </c>
      <c r="L38" s="45">
        <f t="shared" si="3"/>
        <v>20.2</v>
      </c>
      <c r="M38" s="65">
        <v>6.8000000000000005E-2</v>
      </c>
      <c r="N38" s="59">
        <f t="shared" si="0"/>
        <v>5.0613885984251983</v>
      </c>
      <c r="O38" s="60">
        <f t="shared" si="1"/>
        <v>15.411928282204729</v>
      </c>
      <c r="P38" s="61">
        <v>16.989999999999998</v>
      </c>
      <c r="Q38" s="62" t="str">
        <f t="shared" si="2"/>
        <v>24.99</v>
      </c>
    </row>
    <row r="39" spans="1:17" ht="99.95" customHeight="1">
      <c r="A39" s="1" t="s">
        <v>438</v>
      </c>
      <c r="B39" s="1"/>
      <c r="C39" s="7" t="s">
        <v>1170</v>
      </c>
      <c r="D39" s="8" t="s">
        <v>484</v>
      </c>
      <c r="E39" s="1">
        <v>5</v>
      </c>
      <c r="F39" s="1">
        <v>0.23</v>
      </c>
      <c r="G39" s="10" t="s">
        <v>479</v>
      </c>
      <c r="H39" s="10" t="s">
        <v>480</v>
      </c>
      <c r="I39" s="10" t="s">
        <v>480</v>
      </c>
      <c r="J39" s="1">
        <v>20</v>
      </c>
      <c r="K39" s="1">
        <v>0.2</v>
      </c>
      <c r="L39" s="45">
        <f t="shared" si="3"/>
        <v>20.2</v>
      </c>
      <c r="M39" s="65">
        <v>6.8000000000000005E-2</v>
      </c>
      <c r="N39" s="59">
        <f t="shared" si="0"/>
        <v>5.0613885984251983</v>
      </c>
      <c r="O39" s="60">
        <f t="shared" si="1"/>
        <v>15.411928282204729</v>
      </c>
      <c r="P39" s="61">
        <v>16.989999999999998</v>
      </c>
      <c r="Q39" s="62" t="str">
        <f t="shared" si="2"/>
        <v>24.99</v>
      </c>
    </row>
    <row r="40" spans="1:17" ht="99.95" customHeight="1">
      <c r="A40" s="1" t="s">
        <v>439</v>
      </c>
      <c r="B40" s="1"/>
      <c r="C40" s="7" t="s">
        <v>1171</v>
      </c>
      <c r="D40" s="1" t="s">
        <v>495</v>
      </c>
      <c r="E40" s="1">
        <v>7</v>
      </c>
      <c r="F40" s="1">
        <v>0.4</v>
      </c>
      <c r="G40" s="10" t="s">
        <v>479</v>
      </c>
      <c r="H40" s="10" t="s">
        <v>480</v>
      </c>
      <c r="I40" s="10" t="s">
        <v>480</v>
      </c>
      <c r="J40" s="1">
        <v>22</v>
      </c>
      <c r="K40" s="1">
        <v>0.2</v>
      </c>
      <c r="L40" s="45">
        <f t="shared" si="3"/>
        <v>22.2</v>
      </c>
      <c r="M40" s="65">
        <v>6.8000000000000005E-2</v>
      </c>
      <c r="N40" s="59">
        <f t="shared" si="0"/>
        <v>5.453605291338584</v>
      </c>
      <c r="O40" s="60">
        <f t="shared" si="1"/>
        <v>16.606228112125986</v>
      </c>
      <c r="P40" s="61">
        <v>18.989999999999998</v>
      </c>
      <c r="Q40" s="62" t="str">
        <f t="shared" si="2"/>
        <v>27.99</v>
      </c>
    </row>
    <row r="41" spans="1:17" ht="99.95" customHeight="1">
      <c r="A41" s="1" t="s">
        <v>440</v>
      </c>
      <c r="B41" s="1"/>
      <c r="C41" s="7" t="s">
        <v>1172</v>
      </c>
      <c r="D41" s="1" t="s">
        <v>495</v>
      </c>
      <c r="E41" s="1">
        <v>7</v>
      </c>
      <c r="F41" s="1">
        <v>0.4</v>
      </c>
      <c r="G41" s="10" t="s">
        <v>479</v>
      </c>
      <c r="H41" s="10" t="s">
        <v>480</v>
      </c>
      <c r="I41" s="10" t="s">
        <v>480</v>
      </c>
      <c r="J41" s="1">
        <v>22</v>
      </c>
      <c r="K41" s="1">
        <v>0.2</v>
      </c>
      <c r="L41" s="45">
        <f t="shared" si="3"/>
        <v>22.2</v>
      </c>
      <c r="M41" s="65">
        <v>6.8000000000000005E-2</v>
      </c>
      <c r="N41" s="59">
        <f t="shared" si="0"/>
        <v>5.453605291338584</v>
      </c>
      <c r="O41" s="60">
        <f t="shared" si="1"/>
        <v>16.606228112125986</v>
      </c>
      <c r="P41" s="61">
        <v>18.989999999999998</v>
      </c>
      <c r="Q41" s="62" t="str">
        <f t="shared" si="2"/>
        <v>27.99</v>
      </c>
    </row>
    <row r="42" spans="1:17" ht="99.95" customHeight="1">
      <c r="A42" s="1" t="s">
        <v>441</v>
      </c>
      <c r="B42" s="1"/>
      <c r="C42" s="7" t="s">
        <v>1173</v>
      </c>
      <c r="D42" s="1" t="s">
        <v>496</v>
      </c>
      <c r="E42" s="1">
        <v>5</v>
      </c>
      <c r="F42" s="1">
        <v>0.4</v>
      </c>
      <c r="G42" s="10" t="s">
        <v>479</v>
      </c>
      <c r="H42" s="10" t="s">
        <v>480</v>
      </c>
      <c r="I42" s="10" t="s">
        <v>480</v>
      </c>
      <c r="J42" s="1">
        <v>22</v>
      </c>
      <c r="K42" s="1">
        <v>0.2</v>
      </c>
      <c r="L42" s="45">
        <f t="shared" si="3"/>
        <v>22.2</v>
      </c>
      <c r="M42" s="65">
        <v>6.8000000000000005E-2</v>
      </c>
      <c r="N42" s="59">
        <f t="shared" si="0"/>
        <v>5.453605291338584</v>
      </c>
      <c r="O42" s="60">
        <f t="shared" si="1"/>
        <v>16.606228112125986</v>
      </c>
      <c r="P42" s="61">
        <v>18.989999999999998</v>
      </c>
      <c r="Q42" s="62" t="str">
        <f t="shared" si="2"/>
        <v>27.99</v>
      </c>
    </row>
    <row r="43" spans="1:17" ht="99.95" customHeight="1">
      <c r="A43" s="1" t="s">
        <v>442</v>
      </c>
      <c r="B43" s="1"/>
      <c r="C43" s="7" t="s">
        <v>1174</v>
      </c>
      <c r="D43" s="1" t="s">
        <v>497</v>
      </c>
      <c r="E43" s="1">
        <v>6</v>
      </c>
      <c r="F43" s="1">
        <v>0.4</v>
      </c>
      <c r="G43" s="10" t="s">
        <v>479</v>
      </c>
      <c r="H43" s="10" t="s">
        <v>480</v>
      </c>
      <c r="I43" s="10" t="s">
        <v>480</v>
      </c>
      <c r="J43" s="1">
        <v>22</v>
      </c>
      <c r="K43" s="1">
        <v>0.2</v>
      </c>
      <c r="L43" s="45">
        <f t="shared" si="3"/>
        <v>22.2</v>
      </c>
      <c r="M43" s="65">
        <v>6.8000000000000005E-2</v>
      </c>
      <c r="N43" s="59">
        <f t="shared" si="0"/>
        <v>5.453605291338584</v>
      </c>
      <c r="O43" s="60">
        <f t="shared" si="1"/>
        <v>16.606228112125986</v>
      </c>
      <c r="P43" s="61">
        <v>18.989999999999998</v>
      </c>
      <c r="Q43" s="62" t="str">
        <f t="shared" si="2"/>
        <v>27.99</v>
      </c>
    </row>
    <row r="44" spans="1:17" ht="99.95" customHeight="1">
      <c r="A44" s="1" t="s">
        <v>443</v>
      </c>
      <c r="B44" s="1"/>
      <c r="C44" s="7" t="s">
        <v>1175</v>
      </c>
      <c r="D44" s="1" t="s">
        <v>497</v>
      </c>
      <c r="E44" s="1">
        <v>6</v>
      </c>
      <c r="F44" s="1">
        <v>0.4</v>
      </c>
      <c r="G44" s="10" t="s">
        <v>479</v>
      </c>
      <c r="H44" s="10" t="s">
        <v>480</v>
      </c>
      <c r="I44" s="10" t="s">
        <v>480</v>
      </c>
      <c r="J44" s="1">
        <v>22</v>
      </c>
      <c r="K44" s="1">
        <v>0.2</v>
      </c>
      <c r="L44" s="45">
        <f t="shared" si="3"/>
        <v>22.2</v>
      </c>
      <c r="M44" s="65">
        <v>6.8000000000000005E-2</v>
      </c>
      <c r="N44" s="59">
        <f t="shared" si="0"/>
        <v>5.453605291338584</v>
      </c>
      <c r="O44" s="60">
        <f t="shared" si="1"/>
        <v>16.606228112125986</v>
      </c>
      <c r="P44" s="61">
        <v>18.989999999999998</v>
      </c>
      <c r="Q44" s="62" t="str">
        <f t="shared" si="2"/>
        <v>27.99</v>
      </c>
    </row>
    <row r="45" spans="1:17" ht="99.95" customHeight="1">
      <c r="A45" s="1" t="s">
        <v>444</v>
      </c>
      <c r="B45" s="1"/>
      <c r="C45" s="7" t="s">
        <v>1176</v>
      </c>
      <c r="D45" s="1" t="s">
        <v>497</v>
      </c>
      <c r="E45" s="1">
        <v>6</v>
      </c>
      <c r="F45" s="1">
        <v>0.4</v>
      </c>
      <c r="G45" s="10" t="s">
        <v>479</v>
      </c>
      <c r="H45" s="10" t="s">
        <v>480</v>
      </c>
      <c r="I45" s="10" t="s">
        <v>480</v>
      </c>
      <c r="J45" s="1">
        <v>22</v>
      </c>
      <c r="K45" s="1">
        <v>0.2</v>
      </c>
      <c r="L45" s="45">
        <f t="shared" si="3"/>
        <v>22.2</v>
      </c>
      <c r="M45" s="65">
        <v>6.8000000000000005E-2</v>
      </c>
      <c r="N45" s="59">
        <f t="shared" si="0"/>
        <v>5.453605291338584</v>
      </c>
      <c r="O45" s="60">
        <f t="shared" si="1"/>
        <v>16.606228112125986</v>
      </c>
      <c r="P45" s="61">
        <v>18.989999999999998</v>
      </c>
      <c r="Q45" s="62" t="str">
        <f t="shared" si="2"/>
        <v>27.99</v>
      </c>
    </row>
    <row r="46" spans="1:17" ht="99.95" customHeight="1">
      <c r="A46" s="1" t="s">
        <v>445</v>
      </c>
      <c r="B46" s="1"/>
      <c r="C46" s="7" t="s">
        <v>1177</v>
      </c>
      <c r="D46" s="1" t="s">
        <v>498</v>
      </c>
      <c r="E46" s="1">
        <v>7</v>
      </c>
      <c r="F46" s="1">
        <v>0.55000000000000004</v>
      </c>
      <c r="G46" s="10" t="s">
        <v>479</v>
      </c>
      <c r="H46" s="10" t="s">
        <v>480</v>
      </c>
      <c r="I46" s="10" t="s">
        <v>480</v>
      </c>
      <c r="J46" s="1">
        <v>24</v>
      </c>
      <c r="K46" s="1">
        <v>0.2</v>
      </c>
      <c r="L46" s="45">
        <f t="shared" si="3"/>
        <v>24.2</v>
      </c>
      <c r="M46" s="65">
        <v>6.8000000000000005E-2</v>
      </c>
      <c r="N46" s="59">
        <f t="shared" si="0"/>
        <v>5.8458219842519705</v>
      </c>
      <c r="O46" s="60">
        <f t="shared" si="1"/>
        <v>17.80052794204725</v>
      </c>
      <c r="P46" s="61">
        <v>20.99</v>
      </c>
      <c r="Q46" s="62" t="str">
        <f t="shared" si="2"/>
        <v>30.99</v>
      </c>
    </row>
    <row r="47" spans="1:17" ht="99.95" customHeight="1">
      <c r="A47" s="1" t="s">
        <v>446</v>
      </c>
      <c r="B47" s="1"/>
      <c r="C47" s="7" t="s">
        <v>1178</v>
      </c>
      <c r="D47" s="1" t="s">
        <v>498</v>
      </c>
      <c r="E47" s="1">
        <v>7</v>
      </c>
      <c r="F47" s="1">
        <v>0.55000000000000004</v>
      </c>
      <c r="G47" s="10" t="s">
        <v>479</v>
      </c>
      <c r="H47" s="10" t="s">
        <v>480</v>
      </c>
      <c r="I47" s="10" t="s">
        <v>480</v>
      </c>
      <c r="J47" s="1">
        <v>24</v>
      </c>
      <c r="K47" s="1">
        <v>0.2</v>
      </c>
      <c r="L47" s="45">
        <f t="shared" si="3"/>
        <v>24.2</v>
      </c>
      <c r="M47" s="65">
        <v>6.8000000000000005E-2</v>
      </c>
      <c r="N47" s="59">
        <f t="shared" si="0"/>
        <v>5.8458219842519705</v>
      </c>
      <c r="O47" s="60">
        <f t="shared" si="1"/>
        <v>17.80052794204725</v>
      </c>
      <c r="P47" s="61">
        <v>20.99</v>
      </c>
      <c r="Q47" s="62" t="str">
        <f t="shared" si="2"/>
        <v>30.99</v>
      </c>
    </row>
    <row r="48" spans="1:17" ht="99.95" customHeight="1">
      <c r="A48" s="1" t="s">
        <v>447</v>
      </c>
      <c r="B48" s="1"/>
      <c r="C48" s="7" t="s">
        <v>1179</v>
      </c>
      <c r="D48" s="1" t="s">
        <v>499</v>
      </c>
      <c r="E48" s="1">
        <v>6</v>
      </c>
      <c r="F48" s="1">
        <v>0.55000000000000004</v>
      </c>
      <c r="G48" s="10" t="s">
        <v>479</v>
      </c>
      <c r="H48" s="10" t="s">
        <v>480</v>
      </c>
      <c r="I48" s="10" t="s">
        <v>480</v>
      </c>
      <c r="J48" s="1">
        <v>24</v>
      </c>
      <c r="K48" s="1">
        <v>0.2</v>
      </c>
      <c r="L48" s="45">
        <f t="shared" si="3"/>
        <v>24.2</v>
      </c>
      <c r="M48" s="65">
        <v>6.8000000000000005E-2</v>
      </c>
      <c r="N48" s="59">
        <f t="shared" si="0"/>
        <v>5.8458219842519705</v>
      </c>
      <c r="O48" s="60">
        <f t="shared" si="1"/>
        <v>17.80052794204725</v>
      </c>
      <c r="P48" s="61">
        <v>20.99</v>
      </c>
      <c r="Q48" s="62" t="str">
        <f t="shared" si="2"/>
        <v>30.99</v>
      </c>
    </row>
    <row r="49" spans="1:17" ht="99.95" customHeight="1">
      <c r="A49" s="1" t="s">
        <v>448</v>
      </c>
      <c r="B49" s="1"/>
      <c r="C49" s="7" t="s">
        <v>1180</v>
      </c>
      <c r="D49" s="1" t="s">
        <v>498</v>
      </c>
      <c r="E49" s="1">
        <v>7</v>
      </c>
      <c r="F49" s="1">
        <v>0.55000000000000004</v>
      </c>
      <c r="G49" s="10" t="s">
        <v>479</v>
      </c>
      <c r="H49" s="10" t="s">
        <v>480</v>
      </c>
      <c r="I49" s="10" t="s">
        <v>480</v>
      </c>
      <c r="J49" s="1">
        <v>24</v>
      </c>
      <c r="K49" s="1">
        <v>0.2</v>
      </c>
      <c r="L49" s="45">
        <f t="shared" si="3"/>
        <v>24.2</v>
      </c>
      <c r="M49" s="65">
        <v>6.8000000000000005E-2</v>
      </c>
      <c r="N49" s="59">
        <f t="shared" si="0"/>
        <v>5.8458219842519705</v>
      </c>
      <c r="O49" s="60">
        <f t="shared" si="1"/>
        <v>17.80052794204725</v>
      </c>
      <c r="P49" s="61">
        <v>20.99</v>
      </c>
      <c r="Q49" s="62" t="str">
        <f t="shared" si="2"/>
        <v>30.99</v>
      </c>
    </row>
    <row r="50" spans="1:17" ht="99.95" customHeight="1">
      <c r="A50" s="1" t="s">
        <v>449</v>
      </c>
      <c r="B50" s="1"/>
      <c r="C50" s="7" t="s">
        <v>1181</v>
      </c>
      <c r="D50" s="1" t="s">
        <v>500</v>
      </c>
      <c r="E50" s="1">
        <v>5</v>
      </c>
      <c r="F50" s="1">
        <v>0.55000000000000004</v>
      </c>
      <c r="G50" s="10" t="s">
        <v>479</v>
      </c>
      <c r="H50" s="10" t="s">
        <v>480</v>
      </c>
      <c r="I50" s="10" t="s">
        <v>480</v>
      </c>
      <c r="J50" s="1">
        <v>24</v>
      </c>
      <c r="K50" s="1">
        <v>0.2</v>
      </c>
      <c r="L50" s="45">
        <f t="shared" si="3"/>
        <v>24.2</v>
      </c>
      <c r="M50" s="65">
        <v>6.8000000000000005E-2</v>
      </c>
      <c r="N50" s="59">
        <f t="shared" si="0"/>
        <v>5.8458219842519705</v>
      </c>
      <c r="O50" s="60">
        <f t="shared" si="1"/>
        <v>17.80052794204725</v>
      </c>
      <c r="P50" s="61">
        <v>20.99</v>
      </c>
      <c r="Q50" s="62" t="str">
        <f t="shared" si="2"/>
        <v>30.99</v>
      </c>
    </row>
    <row r="51" spans="1:17" ht="99.95" customHeight="1">
      <c r="A51" s="1" t="s">
        <v>450</v>
      </c>
      <c r="B51" s="1"/>
      <c r="C51" s="7" t="s">
        <v>1182</v>
      </c>
      <c r="D51" s="1" t="s">
        <v>498</v>
      </c>
      <c r="E51" s="1">
        <v>7</v>
      </c>
      <c r="F51" s="1">
        <v>0.55000000000000004</v>
      </c>
      <c r="G51" s="10" t="s">
        <v>479</v>
      </c>
      <c r="H51" s="10" t="s">
        <v>480</v>
      </c>
      <c r="I51" s="10" t="s">
        <v>480</v>
      </c>
      <c r="J51" s="1">
        <v>24</v>
      </c>
      <c r="K51" s="1">
        <v>0.2</v>
      </c>
      <c r="L51" s="45">
        <f t="shared" si="3"/>
        <v>24.2</v>
      </c>
      <c r="M51" s="65">
        <v>6.8000000000000005E-2</v>
      </c>
      <c r="N51" s="59">
        <f t="shared" si="0"/>
        <v>5.8458219842519705</v>
      </c>
      <c r="O51" s="60">
        <f t="shared" si="1"/>
        <v>17.80052794204725</v>
      </c>
      <c r="P51" s="61">
        <v>20.99</v>
      </c>
      <c r="Q51" s="62" t="str">
        <f t="shared" si="2"/>
        <v>30.99</v>
      </c>
    </row>
    <row r="52" spans="1:17" ht="99.95" customHeight="1">
      <c r="A52" s="1" t="s">
        <v>451</v>
      </c>
      <c r="B52" s="1"/>
      <c r="C52" s="7" t="s">
        <v>1183</v>
      </c>
      <c r="D52" s="1" t="s">
        <v>497</v>
      </c>
      <c r="E52" s="1">
        <v>6</v>
      </c>
      <c r="F52" s="1">
        <v>0.27</v>
      </c>
      <c r="G52" s="10" t="s">
        <v>479</v>
      </c>
      <c r="H52" s="10" t="s">
        <v>480</v>
      </c>
      <c r="I52" s="10" t="s">
        <v>480</v>
      </c>
      <c r="J52" s="1">
        <v>24</v>
      </c>
      <c r="K52" s="1">
        <v>0.2</v>
      </c>
      <c r="L52" s="45">
        <f t="shared" si="3"/>
        <v>24.2</v>
      </c>
      <c r="M52" s="65">
        <v>6.8000000000000005E-2</v>
      </c>
      <c r="N52" s="59">
        <f t="shared" si="0"/>
        <v>5.8458219842519705</v>
      </c>
      <c r="O52" s="60">
        <f t="shared" si="1"/>
        <v>17.80052794204725</v>
      </c>
      <c r="P52" s="61">
        <v>20.99</v>
      </c>
      <c r="Q52" s="62" t="str">
        <f t="shared" si="2"/>
        <v>30.99</v>
      </c>
    </row>
    <row r="53" spans="1:17" ht="99.95" customHeight="1">
      <c r="A53" s="1" t="s">
        <v>452</v>
      </c>
      <c r="B53" s="1"/>
      <c r="C53" s="7" t="s">
        <v>1184</v>
      </c>
      <c r="D53" s="1" t="s">
        <v>495</v>
      </c>
      <c r="E53" s="1">
        <v>7</v>
      </c>
      <c r="F53" s="1">
        <v>0.27</v>
      </c>
      <c r="G53" s="10" t="s">
        <v>479</v>
      </c>
      <c r="H53" s="10" t="s">
        <v>480</v>
      </c>
      <c r="I53" s="10" t="s">
        <v>480</v>
      </c>
      <c r="J53" s="1">
        <v>24</v>
      </c>
      <c r="K53" s="1">
        <v>0.2</v>
      </c>
      <c r="L53" s="45">
        <f t="shared" si="3"/>
        <v>24.2</v>
      </c>
      <c r="M53" s="65">
        <v>6.8000000000000005E-2</v>
      </c>
      <c r="N53" s="59">
        <f t="shared" si="0"/>
        <v>5.8458219842519705</v>
      </c>
      <c r="O53" s="60">
        <f t="shared" si="1"/>
        <v>17.80052794204725</v>
      </c>
      <c r="P53" s="61">
        <v>20.99</v>
      </c>
      <c r="Q53" s="62" t="str">
        <f t="shared" si="2"/>
        <v>30.99</v>
      </c>
    </row>
    <row r="54" spans="1:17" ht="99.95" customHeight="1">
      <c r="A54" s="1" t="s">
        <v>453</v>
      </c>
      <c r="B54" s="1"/>
      <c r="C54" s="7" t="s">
        <v>1185</v>
      </c>
      <c r="D54" s="1" t="s">
        <v>495</v>
      </c>
      <c r="E54" s="1">
        <v>7</v>
      </c>
      <c r="F54" s="1">
        <v>0.27</v>
      </c>
      <c r="G54" s="10" t="s">
        <v>479</v>
      </c>
      <c r="H54" s="10" t="s">
        <v>480</v>
      </c>
      <c r="I54" s="10" t="s">
        <v>480</v>
      </c>
      <c r="J54" s="1">
        <v>24</v>
      </c>
      <c r="K54" s="1">
        <v>0.2</v>
      </c>
      <c r="L54" s="45">
        <f t="shared" si="3"/>
        <v>24.2</v>
      </c>
      <c r="M54" s="65">
        <v>6.8000000000000005E-2</v>
      </c>
      <c r="N54" s="59">
        <f t="shared" si="0"/>
        <v>5.8458219842519705</v>
      </c>
      <c r="O54" s="60">
        <f t="shared" si="1"/>
        <v>17.80052794204725</v>
      </c>
      <c r="P54" s="61">
        <v>20.99</v>
      </c>
      <c r="Q54" s="62" t="str">
        <f t="shared" si="2"/>
        <v>30.99</v>
      </c>
    </row>
    <row r="55" spans="1:17" ht="99.95" customHeight="1">
      <c r="A55" s="1" t="s">
        <v>454</v>
      </c>
      <c r="B55" s="1"/>
      <c r="C55" s="7" t="s">
        <v>1186</v>
      </c>
      <c r="D55" s="1" t="s">
        <v>497</v>
      </c>
      <c r="E55" s="1">
        <v>6</v>
      </c>
      <c r="F55" s="1">
        <v>0.27</v>
      </c>
      <c r="G55" s="10" t="s">
        <v>479</v>
      </c>
      <c r="H55" s="10" t="s">
        <v>480</v>
      </c>
      <c r="I55" s="10" t="s">
        <v>480</v>
      </c>
      <c r="J55" s="1">
        <v>24</v>
      </c>
      <c r="K55" s="1">
        <v>0.2</v>
      </c>
      <c r="L55" s="45">
        <f t="shared" si="3"/>
        <v>24.2</v>
      </c>
      <c r="M55" s="65">
        <v>6.8000000000000005E-2</v>
      </c>
      <c r="N55" s="59">
        <f t="shared" si="0"/>
        <v>5.8458219842519705</v>
      </c>
      <c r="O55" s="60">
        <f t="shared" si="1"/>
        <v>17.80052794204725</v>
      </c>
      <c r="P55" s="61">
        <v>20.99</v>
      </c>
      <c r="Q55" s="62" t="str">
        <f t="shared" si="2"/>
        <v>30.99</v>
      </c>
    </row>
    <row r="56" spans="1:17" ht="99.95" customHeight="1">
      <c r="A56" s="1" t="s">
        <v>455</v>
      </c>
      <c r="B56" s="1"/>
      <c r="C56" s="7" t="s">
        <v>1187</v>
      </c>
      <c r="D56" s="1" t="s">
        <v>497</v>
      </c>
      <c r="E56" s="1">
        <v>6</v>
      </c>
      <c r="F56" s="1">
        <v>0.27</v>
      </c>
      <c r="G56" s="10" t="s">
        <v>479</v>
      </c>
      <c r="H56" s="10" t="s">
        <v>480</v>
      </c>
      <c r="I56" s="10" t="s">
        <v>480</v>
      </c>
      <c r="J56" s="1">
        <v>24</v>
      </c>
      <c r="K56" s="1">
        <v>0.2</v>
      </c>
      <c r="L56" s="45">
        <f t="shared" si="3"/>
        <v>24.2</v>
      </c>
      <c r="M56" s="65">
        <v>6.8000000000000005E-2</v>
      </c>
      <c r="N56" s="59">
        <f t="shared" si="0"/>
        <v>5.8458219842519705</v>
      </c>
      <c r="O56" s="60">
        <f t="shared" si="1"/>
        <v>17.80052794204725</v>
      </c>
      <c r="P56" s="61">
        <v>20.99</v>
      </c>
      <c r="Q56" s="62" t="str">
        <f t="shared" si="2"/>
        <v>30.99</v>
      </c>
    </row>
    <row r="57" spans="1:17" ht="99.95" customHeight="1">
      <c r="A57" s="1" t="s">
        <v>456</v>
      </c>
      <c r="B57" s="1"/>
      <c r="C57" s="7" t="s">
        <v>1188</v>
      </c>
      <c r="D57" s="1" t="s">
        <v>495</v>
      </c>
      <c r="E57" s="1">
        <v>7</v>
      </c>
      <c r="F57" s="1">
        <v>0.27</v>
      </c>
      <c r="G57" s="10" t="s">
        <v>479</v>
      </c>
      <c r="H57" s="10" t="s">
        <v>480</v>
      </c>
      <c r="I57" s="10" t="s">
        <v>480</v>
      </c>
      <c r="J57" s="1">
        <v>24</v>
      </c>
      <c r="K57" s="1">
        <v>0.2</v>
      </c>
      <c r="L57" s="45">
        <f>J57+K57</f>
        <v>24.2</v>
      </c>
      <c r="M57" s="65">
        <v>6.8000000000000005E-2</v>
      </c>
      <c r="N57" s="59">
        <f t="shared" si="0"/>
        <v>5.8458219842519705</v>
      </c>
      <c r="O57" s="60">
        <f t="shared" si="1"/>
        <v>17.80052794204725</v>
      </c>
      <c r="P57" s="61">
        <v>20.99</v>
      </c>
      <c r="Q57" s="62" t="str">
        <f t="shared" si="2"/>
        <v>30.99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24"/>
  <sheetViews>
    <sheetView workbookViewId="0">
      <pane xSplit="2" ySplit="1" topLeftCell="E11" activePane="bottomRight" state="frozen"/>
      <selection pane="topRight" activeCell="C1" sqref="C1"/>
      <selection pane="bottomLeft" activeCell="A2" sqref="A2"/>
      <selection pane="bottomRight" activeCell="E14" sqref="E14"/>
    </sheetView>
  </sheetViews>
  <sheetFormatPr defaultRowHeight="13.5"/>
  <cols>
    <col min="1" max="1" width="19.875" customWidth="1"/>
    <col min="2" max="2" width="17.375" customWidth="1"/>
    <col min="3" max="3" width="14" customWidth="1"/>
    <col min="4" max="4" width="18.625" customWidth="1"/>
    <col min="5" max="5" width="7.25" customWidth="1"/>
    <col min="6" max="6" width="11" customWidth="1"/>
    <col min="7" max="7" width="13.125" customWidth="1"/>
    <col min="8" max="8" width="12.5" customWidth="1"/>
    <col min="10" max="10" width="10.375" customWidth="1"/>
    <col min="11" max="11" width="6.625" customWidth="1"/>
  </cols>
  <sheetData>
    <row r="1" spans="1:17" ht="27.75" customHeight="1">
      <c r="A1" s="1" t="s">
        <v>0</v>
      </c>
      <c r="B1" s="1" t="s">
        <v>1</v>
      </c>
      <c r="C1" s="10" t="s">
        <v>2</v>
      </c>
      <c r="D1" s="1" t="s">
        <v>3</v>
      </c>
      <c r="E1" s="1" t="s">
        <v>4</v>
      </c>
      <c r="F1" s="23" t="s">
        <v>5</v>
      </c>
      <c r="G1" s="24" t="s">
        <v>6</v>
      </c>
      <c r="H1" s="24" t="s">
        <v>7</v>
      </c>
      <c r="I1" s="24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9.95" customHeight="1">
      <c r="A2" s="1" t="s">
        <v>457</v>
      </c>
      <c r="B2" s="1"/>
      <c r="C2" s="7" t="s">
        <v>1238</v>
      </c>
      <c r="D2" s="8" t="s">
        <v>501</v>
      </c>
      <c r="E2" s="1">
        <v>10</v>
      </c>
      <c r="F2" s="1">
        <v>7.0000000000000007E-2</v>
      </c>
      <c r="G2" s="10" t="s">
        <v>980</v>
      </c>
      <c r="H2" s="10" t="s">
        <v>480</v>
      </c>
      <c r="I2" s="10" t="s">
        <v>480</v>
      </c>
      <c r="J2" s="1">
        <v>11</v>
      </c>
      <c r="K2" s="1">
        <v>0.2</v>
      </c>
      <c r="L2" s="45">
        <f t="shared" ref="L2:L24" si="0">J2+K2</f>
        <v>11.2</v>
      </c>
      <c r="M2" s="65">
        <v>6.8000000000000005E-2</v>
      </c>
      <c r="N2" s="59">
        <f t="shared" ref="N2:N24" si="1">((L2*(1+6%)/6.35)*(1+M2)+1)*1.1</f>
        <v>3.296413480314961</v>
      </c>
      <c r="O2" s="60">
        <f t="shared" ref="O2:O24" si="2">N2*(1+(45%+110%+45%*110%))</f>
        <v>10.037579047559056</v>
      </c>
      <c r="P2" s="61">
        <v>10.99</v>
      </c>
      <c r="Q2" s="62" t="str">
        <f t="shared" ref="Q2:Q24" si="3">CONCATENATE(ROUND(P2/0.7,0),".99")</f>
        <v>16.99</v>
      </c>
    </row>
    <row r="3" spans="1:17" ht="99.95" customHeight="1">
      <c r="A3" s="1" t="s">
        <v>458</v>
      </c>
      <c r="B3" s="1"/>
      <c r="C3" s="7" t="s">
        <v>1239</v>
      </c>
      <c r="D3" s="8" t="s">
        <v>502</v>
      </c>
      <c r="E3" s="1">
        <v>9</v>
      </c>
      <c r="F3" s="1">
        <v>7.0000000000000007E-2</v>
      </c>
      <c r="G3" s="10" t="s">
        <v>980</v>
      </c>
      <c r="H3" s="10" t="s">
        <v>480</v>
      </c>
      <c r="I3" s="10" t="s">
        <v>480</v>
      </c>
      <c r="J3" s="1">
        <v>11</v>
      </c>
      <c r="K3" s="1">
        <v>0.2</v>
      </c>
      <c r="L3" s="45">
        <f t="shared" si="0"/>
        <v>11.2</v>
      </c>
      <c r="M3" s="65">
        <v>6.8000000000000005E-2</v>
      </c>
      <c r="N3" s="59">
        <f t="shared" si="1"/>
        <v>3.296413480314961</v>
      </c>
      <c r="O3" s="60">
        <f t="shared" si="2"/>
        <v>10.037579047559056</v>
      </c>
      <c r="P3" s="61">
        <v>10.99</v>
      </c>
      <c r="Q3" s="62" t="str">
        <f t="shared" si="3"/>
        <v>16.99</v>
      </c>
    </row>
    <row r="4" spans="1:17" ht="99.95" customHeight="1">
      <c r="A4" s="1" t="s">
        <v>459</v>
      </c>
      <c r="B4" s="1"/>
      <c r="C4" s="7" t="s">
        <v>1240</v>
      </c>
      <c r="D4" s="8" t="s">
        <v>501</v>
      </c>
      <c r="E4" s="1">
        <v>10</v>
      </c>
      <c r="F4" s="1">
        <v>7.0000000000000007E-2</v>
      </c>
      <c r="G4" s="10" t="s">
        <v>980</v>
      </c>
      <c r="H4" s="10" t="s">
        <v>480</v>
      </c>
      <c r="I4" s="10" t="s">
        <v>480</v>
      </c>
      <c r="J4" s="1">
        <v>11</v>
      </c>
      <c r="K4" s="1">
        <v>0.2</v>
      </c>
      <c r="L4" s="45">
        <f t="shared" si="0"/>
        <v>11.2</v>
      </c>
      <c r="M4" s="65">
        <v>6.8000000000000005E-2</v>
      </c>
      <c r="N4" s="59">
        <f t="shared" si="1"/>
        <v>3.296413480314961</v>
      </c>
      <c r="O4" s="60">
        <f t="shared" si="2"/>
        <v>10.037579047559056</v>
      </c>
      <c r="P4" s="61">
        <v>10.99</v>
      </c>
      <c r="Q4" s="62" t="str">
        <f t="shared" si="3"/>
        <v>16.99</v>
      </c>
    </row>
    <row r="5" spans="1:17" ht="99.95" customHeight="1">
      <c r="A5" s="1" t="s">
        <v>460</v>
      </c>
      <c r="B5" s="1"/>
      <c r="C5" s="7" t="s">
        <v>1241</v>
      </c>
      <c r="D5" s="8" t="s">
        <v>501</v>
      </c>
      <c r="E5" s="1">
        <v>10</v>
      </c>
      <c r="F5" s="1">
        <v>7.0000000000000007E-2</v>
      </c>
      <c r="G5" s="10" t="s">
        <v>980</v>
      </c>
      <c r="H5" s="10" t="s">
        <v>480</v>
      </c>
      <c r="I5" s="10" t="s">
        <v>480</v>
      </c>
      <c r="J5" s="1">
        <v>11</v>
      </c>
      <c r="K5" s="1">
        <v>0.2</v>
      </c>
      <c r="L5" s="45">
        <f t="shared" si="0"/>
        <v>11.2</v>
      </c>
      <c r="M5" s="65">
        <v>6.8000000000000005E-2</v>
      </c>
      <c r="N5" s="59">
        <f t="shared" si="1"/>
        <v>3.296413480314961</v>
      </c>
      <c r="O5" s="60">
        <f t="shared" si="2"/>
        <v>10.037579047559056</v>
      </c>
      <c r="P5" s="61">
        <v>10.99</v>
      </c>
      <c r="Q5" s="62" t="str">
        <f t="shared" si="3"/>
        <v>16.99</v>
      </c>
    </row>
    <row r="6" spans="1:17" ht="99.95" customHeight="1">
      <c r="A6" s="1" t="s">
        <v>461</v>
      </c>
      <c r="B6" s="1"/>
      <c r="C6" s="7" t="s">
        <v>1242</v>
      </c>
      <c r="D6" s="8" t="s">
        <v>503</v>
      </c>
      <c r="E6" s="1">
        <v>20</v>
      </c>
      <c r="F6" s="1">
        <v>0.05</v>
      </c>
      <c r="G6" s="10" t="s">
        <v>980</v>
      </c>
      <c r="H6" s="10" t="s">
        <v>480</v>
      </c>
      <c r="I6" s="10" t="s">
        <v>480</v>
      </c>
      <c r="J6" s="1">
        <v>11</v>
      </c>
      <c r="K6" s="1">
        <v>0.2</v>
      </c>
      <c r="L6" s="45">
        <f t="shared" si="0"/>
        <v>11.2</v>
      </c>
      <c r="M6" s="65">
        <v>6.8000000000000005E-2</v>
      </c>
      <c r="N6" s="59">
        <f t="shared" si="1"/>
        <v>3.296413480314961</v>
      </c>
      <c r="O6" s="60">
        <f t="shared" si="2"/>
        <v>10.037579047559056</v>
      </c>
      <c r="P6" s="61">
        <v>10.99</v>
      </c>
      <c r="Q6" s="62" t="str">
        <f t="shared" si="3"/>
        <v>16.99</v>
      </c>
    </row>
    <row r="7" spans="1:17" ht="99.95" customHeight="1">
      <c r="A7" s="1" t="s">
        <v>462</v>
      </c>
      <c r="B7" s="1"/>
      <c r="C7" s="7" t="s">
        <v>1243</v>
      </c>
      <c r="D7" s="8" t="s">
        <v>504</v>
      </c>
      <c r="E7" s="1">
        <v>19</v>
      </c>
      <c r="F7" s="1">
        <v>0.05</v>
      </c>
      <c r="G7" s="10" t="s">
        <v>980</v>
      </c>
      <c r="H7" s="10" t="s">
        <v>480</v>
      </c>
      <c r="I7" s="10" t="s">
        <v>480</v>
      </c>
      <c r="J7" s="1">
        <v>11</v>
      </c>
      <c r="K7" s="1">
        <v>0.2</v>
      </c>
      <c r="L7" s="45">
        <f t="shared" si="0"/>
        <v>11.2</v>
      </c>
      <c r="M7" s="65">
        <v>6.8000000000000005E-2</v>
      </c>
      <c r="N7" s="59">
        <f t="shared" si="1"/>
        <v>3.296413480314961</v>
      </c>
      <c r="O7" s="60">
        <f t="shared" si="2"/>
        <v>10.037579047559056</v>
      </c>
      <c r="P7" s="61">
        <v>10.99</v>
      </c>
      <c r="Q7" s="62" t="str">
        <f t="shared" si="3"/>
        <v>16.99</v>
      </c>
    </row>
    <row r="8" spans="1:17" ht="99.95" customHeight="1">
      <c r="A8" s="1" t="s">
        <v>463</v>
      </c>
      <c r="B8" s="1"/>
      <c r="C8" s="7" t="s">
        <v>1244</v>
      </c>
      <c r="D8" s="8" t="s">
        <v>502</v>
      </c>
      <c r="E8" s="1">
        <v>9</v>
      </c>
      <c r="F8" s="1">
        <v>8.5999999999999993E-2</v>
      </c>
      <c r="G8" s="10" t="s">
        <v>980</v>
      </c>
      <c r="H8" s="10" t="s">
        <v>480</v>
      </c>
      <c r="I8" s="10" t="s">
        <v>480</v>
      </c>
      <c r="J8" s="1">
        <v>12</v>
      </c>
      <c r="K8" s="1">
        <v>0.2</v>
      </c>
      <c r="L8" s="45">
        <f t="shared" si="0"/>
        <v>12.2</v>
      </c>
      <c r="M8" s="65">
        <v>6.8000000000000005E-2</v>
      </c>
      <c r="N8" s="59">
        <f t="shared" si="1"/>
        <v>3.4925218267716542</v>
      </c>
      <c r="O8" s="60">
        <f t="shared" si="2"/>
        <v>10.634728962519686</v>
      </c>
      <c r="P8" s="61">
        <v>10.99</v>
      </c>
      <c r="Q8" s="62" t="str">
        <f t="shared" si="3"/>
        <v>16.99</v>
      </c>
    </row>
    <row r="9" spans="1:17" ht="99.95" customHeight="1">
      <c r="A9" s="1" t="s">
        <v>464</v>
      </c>
      <c r="B9" s="1"/>
      <c r="C9" s="7" t="s">
        <v>1245</v>
      </c>
      <c r="D9" s="8" t="s">
        <v>501</v>
      </c>
      <c r="E9" s="1">
        <v>10</v>
      </c>
      <c r="F9" s="1">
        <v>8.5999999999999993E-2</v>
      </c>
      <c r="G9" s="10" t="s">
        <v>980</v>
      </c>
      <c r="H9" s="10" t="s">
        <v>480</v>
      </c>
      <c r="I9" s="10" t="s">
        <v>480</v>
      </c>
      <c r="J9" s="1">
        <v>12</v>
      </c>
      <c r="K9" s="1">
        <v>0.2</v>
      </c>
      <c r="L9" s="45">
        <f t="shared" si="0"/>
        <v>12.2</v>
      </c>
      <c r="M9" s="65">
        <v>6.8000000000000005E-2</v>
      </c>
      <c r="N9" s="59">
        <f t="shared" si="1"/>
        <v>3.4925218267716542</v>
      </c>
      <c r="O9" s="60">
        <f t="shared" si="2"/>
        <v>10.634728962519686</v>
      </c>
      <c r="P9" s="61">
        <v>10.99</v>
      </c>
      <c r="Q9" s="62" t="str">
        <f t="shared" si="3"/>
        <v>16.99</v>
      </c>
    </row>
    <row r="10" spans="1:17" ht="99.95" customHeight="1">
      <c r="A10" s="1" t="s">
        <v>465</v>
      </c>
      <c r="B10" s="1"/>
      <c r="C10" s="7" t="s">
        <v>1246</v>
      </c>
      <c r="D10" s="8" t="s">
        <v>505</v>
      </c>
      <c r="E10" s="1">
        <v>10</v>
      </c>
      <c r="F10" s="1">
        <v>8.5999999999999993E-2</v>
      </c>
      <c r="G10" s="10" t="s">
        <v>980</v>
      </c>
      <c r="H10" s="10" t="s">
        <v>480</v>
      </c>
      <c r="I10" s="10" t="s">
        <v>480</v>
      </c>
      <c r="J10" s="1">
        <v>12</v>
      </c>
      <c r="K10" s="1">
        <v>0.2</v>
      </c>
      <c r="L10" s="45">
        <f t="shared" si="0"/>
        <v>12.2</v>
      </c>
      <c r="M10" s="65">
        <v>6.8000000000000005E-2</v>
      </c>
      <c r="N10" s="59">
        <f t="shared" si="1"/>
        <v>3.4925218267716542</v>
      </c>
      <c r="O10" s="60">
        <f t="shared" si="2"/>
        <v>10.634728962519686</v>
      </c>
      <c r="P10" s="61">
        <v>10.99</v>
      </c>
      <c r="Q10" s="62" t="str">
        <f t="shared" si="3"/>
        <v>16.99</v>
      </c>
    </row>
    <row r="11" spans="1:17" ht="99.95" customHeight="1">
      <c r="A11" s="1" t="s">
        <v>466</v>
      </c>
      <c r="B11" s="1"/>
      <c r="C11" s="7" t="s">
        <v>1247</v>
      </c>
      <c r="D11" s="8" t="s">
        <v>505</v>
      </c>
      <c r="E11" s="1">
        <v>10</v>
      </c>
      <c r="F11" s="1">
        <v>8.5999999999999993E-2</v>
      </c>
      <c r="G11" s="10" t="s">
        <v>980</v>
      </c>
      <c r="H11" s="10" t="s">
        <v>480</v>
      </c>
      <c r="I11" s="10" t="s">
        <v>480</v>
      </c>
      <c r="J11" s="1">
        <v>12</v>
      </c>
      <c r="K11" s="1">
        <v>0.2</v>
      </c>
      <c r="L11" s="45">
        <f t="shared" si="0"/>
        <v>12.2</v>
      </c>
      <c r="M11" s="65">
        <v>6.8000000000000005E-2</v>
      </c>
      <c r="N11" s="59">
        <f t="shared" si="1"/>
        <v>3.4925218267716542</v>
      </c>
      <c r="O11" s="60">
        <f t="shared" si="2"/>
        <v>10.634728962519686</v>
      </c>
      <c r="P11" s="61">
        <v>10.99</v>
      </c>
      <c r="Q11" s="62" t="str">
        <f t="shared" si="3"/>
        <v>16.99</v>
      </c>
    </row>
    <row r="12" spans="1:17" ht="99.95" customHeight="1">
      <c r="A12" s="1" t="s">
        <v>467</v>
      </c>
      <c r="B12" s="1"/>
      <c r="C12" s="7" t="s">
        <v>1248</v>
      </c>
      <c r="D12" s="8" t="s">
        <v>501</v>
      </c>
      <c r="E12" s="1">
        <v>10</v>
      </c>
      <c r="F12" s="1">
        <v>8.5999999999999993E-2</v>
      </c>
      <c r="G12" s="10" t="s">
        <v>980</v>
      </c>
      <c r="H12" s="10" t="s">
        <v>480</v>
      </c>
      <c r="I12" s="10" t="s">
        <v>480</v>
      </c>
      <c r="J12" s="1">
        <v>12</v>
      </c>
      <c r="K12" s="1">
        <v>0.2</v>
      </c>
      <c r="L12" s="45">
        <f t="shared" si="0"/>
        <v>12.2</v>
      </c>
      <c r="M12" s="65">
        <v>6.8000000000000005E-2</v>
      </c>
      <c r="N12" s="59">
        <f t="shared" si="1"/>
        <v>3.4925218267716542</v>
      </c>
      <c r="O12" s="60">
        <f t="shared" si="2"/>
        <v>10.634728962519686</v>
      </c>
      <c r="P12" s="61">
        <v>10.99</v>
      </c>
      <c r="Q12" s="62" t="str">
        <f t="shared" si="3"/>
        <v>16.99</v>
      </c>
    </row>
    <row r="13" spans="1:17" ht="99.95" customHeight="1">
      <c r="A13" s="1" t="s">
        <v>468</v>
      </c>
      <c r="B13" s="1"/>
      <c r="C13" s="7" t="s">
        <v>1249</v>
      </c>
      <c r="D13" s="8" t="s">
        <v>506</v>
      </c>
      <c r="E13" s="1">
        <v>9</v>
      </c>
      <c r="F13" s="1">
        <v>6.8000000000000005E-2</v>
      </c>
      <c r="G13" s="10" t="s">
        <v>980</v>
      </c>
      <c r="H13" s="10" t="s">
        <v>480</v>
      </c>
      <c r="I13" s="10" t="s">
        <v>480</v>
      </c>
      <c r="J13" s="1">
        <v>9</v>
      </c>
      <c r="K13" s="1">
        <v>0.2</v>
      </c>
      <c r="L13" s="45">
        <f t="shared" si="0"/>
        <v>9.1999999999999993</v>
      </c>
      <c r="M13" s="65">
        <v>6.8000000000000005E-2</v>
      </c>
      <c r="N13" s="59">
        <f t="shared" si="1"/>
        <v>2.9041967874015753</v>
      </c>
      <c r="O13" s="60">
        <f t="shared" si="2"/>
        <v>8.8432792176377966</v>
      </c>
      <c r="P13" s="61">
        <v>10.99</v>
      </c>
      <c r="Q13" s="62" t="str">
        <f t="shared" si="3"/>
        <v>16.99</v>
      </c>
    </row>
    <row r="14" spans="1:17" ht="99.95" customHeight="1">
      <c r="A14" s="1" t="s">
        <v>1260</v>
      </c>
      <c r="B14" s="1"/>
      <c r="C14" s="7" t="s">
        <v>1250</v>
      </c>
      <c r="D14" s="8" t="s">
        <v>505</v>
      </c>
      <c r="E14" s="1">
        <v>10</v>
      </c>
      <c r="F14" s="1">
        <v>6.8000000000000005E-2</v>
      </c>
      <c r="G14" s="10" t="s">
        <v>980</v>
      </c>
      <c r="H14" s="10" t="s">
        <v>480</v>
      </c>
      <c r="I14" s="10" t="s">
        <v>480</v>
      </c>
      <c r="J14" s="1">
        <v>9</v>
      </c>
      <c r="K14" s="1">
        <v>0.2</v>
      </c>
      <c r="L14" s="45">
        <f t="shared" si="0"/>
        <v>9.1999999999999993</v>
      </c>
      <c r="M14" s="65">
        <v>6.8000000000000005E-2</v>
      </c>
      <c r="N14" s="59">
        <f t="shared" si="1"/>
        <v>2.9041967874015753</v>
      </c>
      <c r="O14" s="60">
        <f t="shared" si="2"/>
        <v>8.8432792176377966</v>
      </c>
      <c r="P14" s="61">
        <v>10.99</v>
      </c>
      <c r="Q14" s="62" t="str">
        <f t="shared" si="3"/>
        <v>16.99</v>
      </c>
    </row>
    <row r="15" spans="1:17" ht="99.95" customHeight="1">
      <c r="A15" s="1" t="s">
        <v>469</v>
      </c>
      <c r="B15" s="1"/>
      <c r="C15" s="7" t="s">
        <v>1251</v>
      </c>
      <c r="D15" s="8" t="s">
        <v>501</v>
      </c>
      <c r="E15" s="1">
        <v>10</v>
      </c>
      <c r="F15" s="1">
        <v>6.6000000000000003E-2</v>
      </c>
      <c r="G15" s="10" t="s">
        <v>980</v>
      </c>
      <c r="H15" s="10" t="s">
        <v>480</v>
      </c>
      <c r="I15" s="10" t="s">
        <v>480</v>
      </c>
      <c r="J15" s="1">
        <v>11</v>
      </c>
      <c r="K15" s="1">
        <v>0.2</v>
      </c>
      <c r="L15" s="45">
        <f t="shared" si="0"/>
        <v>11.2</v>
      </c>
      <c r="M15" s="65">
        <v>6.8000000000000005E-2</v>
      </c>
      <c r="N15" s="59">
        <f t="shared" si="1"/>
        <v>3.296413480314961</v>
      </c>
      <c r="O15" s="60">
        <f t="shared" si="2"/>
        <v>10.037579047559056</v>
      </c>
      <c r="P15" s="61">
        <v>10.99</v>
      </c>
      <c r="Q15" s="62" t="str">
        <f t="shared" si="3"/>
        <v>16.99</v>
      </c>
    </row>
    <row r="16" spans="1:17" ht="99.95" customHeight="1">
      <c r="A16" s="1" t="s">
        <v>470</v>
      </c>
      <c r="B16" s="1"/>
      <c r="C16" s="7" t="s">
        <v>1252</v>
      </c>
      <c r="D16" s="8" t="s">
        <v>501</v>
      </c>
      <c r="E16" s="1">
        <v>10</v>
      </c>
      <c r="F16" s="1">
        <v>6.6000000000000003E-2</v>
      </c>
      <c r="G16" s="10" t="s">
        <v>980</v>
      </c>
      <c r="H16" s="10" t="s">
        <v>480</v>
      </c>
      <c r="I16" s="10" t="s">
        <v>480</v>
      </c>
      <c r="J16" s="1">
        <v>11</v>
      </c>
      <c r="K16" s="1">
        <v>0.2</v>
      </c>
      <c r="L16" s="45">
        <f t="shared" si="0"/>
        <v>11.2</v>
      </c>
      <c r="M16" s="65">
        <v>6.8000000000000005E-2</v>
      </c>
      <c r="N16" s="59">
        <f t="shared" si="1"/>
        <v>3.296413480314961</v>
      </c>
      <c r="O16" s="60">
        <f t="shared" si="2"/>
        <v>10.037579047559056</v>
      </c>
      <c r="P16" s="61">
        <v>10.99</v>
      </c>
      <c r="Q16" s="62" t="str">
        <f t="shared" si="3"/>
        <v>16.99</v>
      </c>
    </row>
    <row r="17" spans="1:17" ht="99.95" customHeight="1">
      <c r="A17" s="1" t="s">
        <v>471</v>
      </c>
      <c r="B17" s="1"/>
      <c r="C17" s="7" t="s">
        <v>1253</v>
      </c>
      <c r="D17" s="8" t="s">
        <v>501</v>
      </c>
      <c r="E17" s="1">
        <v>10</v>
      </c>
      <c r="F17" s="1">
        <v>6.6000000000000003E-2</v>
      </c>
      <c r="G17" s="10" t="s">
        <v>980</v>
      </c>
      <c r="H17" s="10" t="s">
        <v>480</v>
      </c>
      <c r="I17" s="10" t="s">
        <v>480</v>
      </c>
      <c r="J17" s="1">
        <v>11</v>
      </c>
      <c r="K17" s="1">
        <v>0.2</v>
      </c>
      <c r="L17" s="45">
        <f t="shared" si="0"/>
        <v>11.2</v>
      </c>
      <c r="M17" s="65">
        <v>6.8000000000000005E-2</v>
      </c>
      <c r="N17" s="59">
        <f t="shared" si="1"/>
        <v>3.296413480314961</v>
      </c>
      <c r="O17" s="60">
        <f t="shared" si="2"/>
        <v>10.037579047559056</v>
      </c>
      <c r="P17" s="61">
        <v>10.99</v>
      </c>
      <c r="Q17" s="62" t="str">
        <f t="shared" si="3"/>
        <v>16.99</v>
      </c>
    </row>
    <row r="18" spans="1:17" ht="99.95" customHeight="1">
      <c r="A18" s="1" t="s">
        <v>472</v>
      </c>
      <c r="B18" s="1"/>
      <c r="C18" s="7" t="s">
        <v>1254</v>
      </c>
      <c r="D18" s="8" t="s">
        <v>501</v>
      </c>
      <c r="E18" s="1">
        <v>10</v>
      </c>
      <c r="F18" s="1">
        <v>6.6000000000000003E-2</v>
      </c>
      <c r="G18" s="10" t="s">
        <v>980</v>
      </c>
      <c r="H18" s="10" t="s">
        <v>480</v>
      </c>
      <c r="I18" s="10" t="s">
        <v>480</v>
      </c>
      <c r="J18" s="1">
        <v>11</v>
      </c>
      <c r="K18" s="1">
        <v>0.2</v>
      </c>
      <c r="L18" s="45">
        <f t="shared" si="0"/>
        <v>11.2</v>
      </c>
      <c r="M18" s="65">
        <v>6.8000000000000005E-2</v>
      </c>
      <c r="N18" s="59">
        <f t="shared" si="1"/>
        <v>3.296413480314961</v>
      </c>
      <c r="O18" s="60">
        <f t="shared" si="2"/>
        <v>10.037579047559056</v>
      </c>
      <c r="P18" s="61">
        <v>10.99</v>
      </c>
      <c r="Q18" s="62" t="str">
        <f t="shared" si="3"/>
        <v>16.99</v>
      </c>
    </row>
    <row r="19" spans="1:17" ht="99.95" customHeight="1">
      <c r="A19" s="1" t="s">
        <v>473</v>
      </c>
      <c r="B19" s="1"/>
      <c r="C19" s="7" t="s">
        <v>1255</v>
      </c>
      <c r="D19" s="8" t="s">
        <v>501</v>
      </c>
      <c r="E19" s="1">
        <v>10</v>
      </c>
      <c r="F19" s="1">
        <v>6.6000000000000003E-2</v>
      </c>
      <c r="G19" s="10" t="s">
        <v>980</v>
      </c>
      <c r="H19" s="10" t="s">
        <v>480</v>
      </c>
      <c r="I19" s="10" t="s">
        <v>480</v>
      </c>
      <c r="J19" s="1">
        <v>11</v>
      </c>
      <c r="K19" s="1">
        <v>0.2</v>
      </c>
      <c r="L19" s="45">
        <f t="shared" si="0"/>
        <v>11.2</v>
      </c>
      <c r="M19" s="65">
        <v>6.8000000000000005E-2</v>
      </c>
      <c r="N19" s="59">
        <f t="shared" si="1"/>
        <v>3.296413480314961</v>
      </c>
      <c r="O19" s="60">
        <f t="shared" si="2"/>
        <v>10.037579047559056</v>
      </c>
      <c r="P19" s="61">
        <v>10.99</v>
      </c>
      <c r="Q19" s="62" t="str">
        <f t="shared" si="3"/>
        <v>16.99</v>
      </c>
    </row>
    <row r="20" spans="1:17" ht="99.95" customHeight="1">
      <c r="A20" s="1" t="s">
        <v>474</v>
      </c>
      <c r="B20" s="1"/>
      <c r="C20" s="7" t="s">
        <v>1256</v>
      </c>
      <c r="D20" s="8" t="s">
        <v>501</v>
      </c>
      <c r="E20" s="1">
        <v>10</v>
      </c>
      <c r="F20" s="1">
        <v>6.6000000000000003E-2</v>
      </c>
      <c r="G20" s="10" t="s">
        <v>980</v>
      </c>
      <c r="H20" s="10" t="s">
        <v>480</v>
      </c>
      <c r="I20" s="10" t="s">
        <v>480</v>
      </c>
      <c r="J20" s="1">
        <v>11</v>
      </c>
      <c r="K20" s="1">
        <v>0.2</v>
      </c>
      <c r="L20" s="45">
        <f t="shared" si="0"/>
        <v>11.2</v>
      </c>
      <c r="M20" s="65">
        <v>6.8000000000000005E-2</v>
      </c>
      <c r="N20" s="59">
        <f t="shared" si="1"/>
        <v>3.296413480314961</v>
      </c>
      <c r="O20" s="60">
        <f t="shared" si="2"/>
        <v>10.037579047559056</v>
      </c>
      <c r="P20" s="61">
        <v>10.99</v>
      </c>
      <c r="Q20" s="62" t="str">
        <f t="shared" si="3"/>
        <v>16.99</v>
      </c>
    </row>
    <row r="21" spans="1:17" ht="99.95" customHeight="1">
      <c r="A21" s="1" t="s">
        <v>475</v>
      </c>
      <c r="B21" s="1"/>
      <c r="C21" s="7" t="s">
        <v>1257</v>
      </c>
      <c r="D21" s="8" t="s">
        <v>501</v>
      </c>
      <c r="E21" s="1">
        <v>10</v>
      </c>
      <c r="F21" s="1">
        <v>6.6000000000000003E-2</v>
      </c>
      <c r="G21" s="10" t="s">
        <v>980</v>
      </c>
      <c r="H21" s="10" t="s">
        <v>480</v>
      </c>
      <c r="I21" s="10" t="s">
        <v>480</v>
      </c>
      <c r="J21" s="1">
        <v>11</v>
      </c>
      <c r="K21" s="1">
        <v>0.2</v>
      </c>
      <c r="L21" s="45">
        <f t="shared" si="0"/>
        <v>11.2</v>
      </c>
      <c r="M21" s="65">
        <v>6.8000000000000005E-2</v>
      </c>
      <c r="N21" s="59">
        <f t="shared" si="1"/>
        <v>3.296413480314961</v>
      </c>
      <c r="O21" s="60">
        <f t="shared" si="2"/>
        <v>10.037579047559056</v>
      </c>
      <c r="P21" s="61">
        <v>10.99</v>
      </c>
      <c r="Q21" s="62" t="str">
        <f t="shared" si="3"/>
        <v>16.99</v>
      </c>
    </row>
    <row r="22" spans="1:17" ht="99.95" customHeight="1">
      <c r="A22" s="1" t="s">
        <v>476</v>
      </c>
      <c r="B22" s="1"/>
      <c r="C22" s="7" t="s">
        <v>1258</v>
      </c>
      <c r="D22" s="8" t="s">
        <v>501</v>
      </c>
      <c r="E22" s="1">
        <v>10</v>
      </c>
      <c r="F22" s="1">
        <v>6.6000000000000003E-2</v>
      </c>
      <c r="G22" s="10" t="s">
        <v>980</v>
      </c>
      <c r="H22" s="10" t="s">
        <v>480</v>
      </c>
      <c r="I22" s="10" t="s">
        <v>480</v>
      </c>
      <c r="J22" s="1">
        <v>11</v>
      </c>
      <c r="K22" s="1">
        <v>0.2</v>
      </c>
      <c r="L22" s="45">
        <f t="shared" si="0"/>
        <v>11.2</v>
      </c>
      <c r="M22" s="65">
        <v>6.8000000000000005E-2</v>
      </c>
      <c r="N22" s="59">
        <f t="shared" si="1"/>
        <v>3.296413480314961</v>
      </c>
      <c r="O22" s="60">
        <f t="shared" si="2"/>
        <v>10.037579047559056</v>
      </c>
      <c r="P22" s="61">
        <v>10.99</v>
      </c>
      <c r="Q22" s="62" t="str">
        <f t="shared" si="3"/>
        <v>16.99</v>
      </c>
    </row>
    <row r="23" spans="1:17" ht="99.95" customHeight="1">
      <c r="A23" s="1" t="s">
        <v>477</v>
      </c>
      <c r="B23" s="1"/>
      <c r="C23" s="7" t="s">
        <v>1259</v>
      </c>
      <c r="D23" s="8" t="s">
        <v>502</v>
      </c>
      <c r="E23" s="1">
        <v>9</v>
      </c>
      <c r="F23" s="1">
        <v>6.6000000000000003E-2</v>
      </c>
      <c r="G23" s="10" t="s">
        <v>980</v>
      </c>
      <c r="H23" s="10" t="s">
        <v>480</v>
      </c>
      <c r="I23" s="10" t="s">
        <v>480</v>
      </c>
      <c r="J23" s="1">
        <v>11</v>
      </c>
      <c r="K23" s="1">
        <v>0.2</v>
      </c>
      <c r="L23" s="45">
        <f t="shared" si="0"/>
        <v>11.2</v>
      </c>
      <c r="M23" s="65">
        <v>6.8000000000000005E-2</v>
      </c>
      <c r="N23" s="59">
        <f t="shared" si="1"/>
        <v>3.296413480314961</v>
      </c>
      <c r="O23" s="60">
        <f t="shared" si="2"/>
        <v>10.037579047559056</v>
      </c>
      <c r="P23" s="61">
        <v>10.99</v>
      </c>
      <c r="Q23" s="62" t="str">
        <f t="shared" si="3"/>
        <v>16.99</v>
      </c>
    </row>
    <row r="24" spans="1:17" ht="99.95" customHeight="1">
      <c r="A24" s="1" t="s">
        <v>478</v>
      </c>
      <c r="B24" s="1"/>
      <c r="C24" s="7" t="s">
        <v>1258</v>
      </c>
      <c r="D24" s="8" t="s">
        <v>501</v>
      </c>
      <c r="E24" s="1">
        <v>10</v>
      </c>
      <c r="F24" s="1">
        <v>6.6000000000000003E-2</v>
      </c>
      <c r="G24" s="10" t="s">
        <v>980</v>
      </c>
      <c r="H24" s="10" t="s">
        <v>480</v>
      </c>
      <c r="I24" s="10" t="s">
        <v>480</v>
      </c>
      <c r="J24" s="1">
        <v>11</v>
      </c>
      <c r="K24" s="1">
        <v>0.2</v>
      </c>
      <c r="L24" s="45">
        <f t="shared" si="0"/>
        <v>11.2</v>
      </c>
      <c r="M24" s="65">
        <v>6.8000000000000005E-2</v>
      </c>
      <c r="N24" s="59">
        <f t="shared" si="1"/>
        <v>3.296413480314961</v>
      </c>
      <c r="O24" s="60">
        <f t="shared" si="2"/>
        <v>10.037579047559056</v>
      </c>
      <c r="P24" s="61">
        <v>10.99</v>
      </c>
      <c r="Q24" s="62" t="str">
        <f t="shared" si="3"/>
        <v>16.99</v>
      </c>
    </row>
  </sheetData>
  <phoneticPr fontId="15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E3" sqref="E3"/>
    </sheetView>
  </sheetViews>
  <sheetFormatPr defaultRowHeight="13.5"/>
  <cols>
    <col min="1" max="1" width="23.25" customWidth="1"/>
    <col min="2" max="2" width="16.875" customWidth="1"/>
    <col min="3" max="3" width="15.125" customWidth="1"/>
    <col min="4" max="4" width="21.75" customWidth="1"/>
    <col min="5" max="5" width="9" style="40"/>
    <col min="6" max="6" width="10.75" customWidth="1"/>
    <col min="9" max="9" width="12.125" customWidth="1"/>
    <col min="11" max="11" width="12.5" customWidth="1"/>
  </cols>
  <sheetData>
    <row r="1" spans="1:12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94</v>
      </c>
      <c r="I1" s="5" t="s">
        <v>7</v>
      </c>
      <c r="J1" s="5" t="s">
        <v>8</v>
      </c>
      <c r="K1" s="2" t="s">
        <v>9</v>
      </c>
      <c r="L1" s="2" t="s">
        <v>10</v>
      </c>
    </row>
    <row r="2" spans="1:12" ht="216" customHeight="1">
      <c r="A2" s="56" t="s">
        <v>512</v>
      </c>
      <c r="B2" s="7"/>
      <c r="C2" s="7" t="s">
        <v>516</v>
      </c>
      <c r="D2" s="76" t="s">
        <v>896</v>
      </c>
      <c r="E2" s="37">
        <v>60</v>
      </c>
      <c r="F2" s="7" t="s">
        <v>520</v>
      </c>
      <c r="G2" s="7" t="s">
        <v>524</v>
      </c>
      <c r="H2" s="7"/>
      <c r="I2" s="7" t="s">
        <v>525</v>
      </c>
      <c r="J2" s="7" t="s">
        <v>525</v>
      </c>
      <c r="K2" s="7">
        <v>113</v>
      </c>
      <c r="L2" s="7">
        <v>0</v>
      </c>
    </row>
    <row r="3" spans="1:12" ht="99" customHeight="1">
      <c r="A3" s="11" t="s">
        <v>513</v>
      </c>
      <c r="B3" s="7"/>
      <c r="C3" s="7" t="s">
        <v>517</v>
      </c>
      <c r="D3" s="76" t="s">
        <v>895</v>
      </c>
      <c r="E3" s="37">
        <v>129</v>
      </c>
      <c r="F3" s="7" t="s">
        <v>521</v>
      </c>
      <c r="G3" s="7" t="s">
        <v>524</v>
      </c>
      <c r="H3" s="7"/>
      <c r="I3" s="7" t="s">
        <v>525</v>
      </c>
      <c r="J3" s="7" t="s">
        <v>525</v>
      </c>
      <c r="K3" s="7">
        <v>125</v>
      </c>
      <c r="L3" s="7">
        <v>0</v>
      </c>
    </row>
    <row r="4" spans="1:12" ht="99" customHeight="1">
      <c r="A4" s="11" t="s">
        <v>514</v>
      </c>
      <c r="B4" s="7"/>
      <c r="C4" s="7" t="s">
        <v>518</v>
      </c>
      <c r="D4" s="76" t="s">
        <v>897</v>
      </c>
      <c r="E4" s="37">
        <v>119</v>
      </c>
      <c r="F4" s="7" t="s">
        <v>522</v>
      </c>
      <c r="G4" s="7" t="s">
        <v>524</v>
      </c>
      <c r="H4" s="7"/>
      <c r="I4" s="7" t="s">
        <v>525</v>
      </c>
      <c r="J4" s="7" t="s">
        <v>525</v>
      </c>
      <c r="K4" s="7">
        <v>142</v>
      </c>
      <c r="L4" s="7">
        <v>0</v>
      </c>
    </row>
    <row r="5" spans="1:12" ht="99" customHeight="1">
      <c r="A5" s="11" t="s">
        <v>515</v>
      </c>
      <c r="B5" s="7"/>
      <c r="C5" s="7" t="s">
        <v>519</v>
      </c>
      <c r="D5" s="77" t="s">
        <v>899</v>
      </c>
      <c r="E5" s="37">
        <v>64</v>
      </c>
      <c r="F5" s="7" t="s">
        <v>523</v>
      </c>
      <c r="G5" s="7" t="s">
        <v>524</v>
      </c>
      <c r="H5" s="7"/>
      <c r="I5" s="7" t="s">
        <v>525</v>
      </c>
      <c r="J5" s="7" t="s">
        <v>525</v>
      </c>
      <c r="K5" s="7">
        <v>155.5</v>
      </c>
      <c r="L5" s="7">
        <v>0</v>
      </c>
    </row>
    <row r="6" spans="1:12" ht="99" customHeight="1">
      <c r="A6" s="12" t="s">
        <v>526</v>
      </c>
      <c r="B6" s="7"/>
      <c r="C6" s="7" t="s">
        <v>527</v>
      </c>
      <c r="D6" s="77" t="s">
        <v>898</v>
      </c>
      <c r="E6" s="37">
        <v>122</v>
      </c>
      <c r="F6" s="7">
        <v>5.25</v>
      </c>
      <c r="G6" s="7" t="s">
        <v>524</v>
      </c>
      <c r="H6" s="7"/>
      <c r="I6" s="7" t="s">
        <v>525</v>
      </c>
      <c r="J6" s="7" t="s">
        <v>525</v>
      </c>
      <c r="K6" s="7">
        <v>37</v>
      </c>
      <c r="L6" s="7">
        <v>0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Animal Blanket</vt:lpstr>
      <vt:lpstr>Blanket</vt:lpstr>
      <vt:lpstr>Storage Box</vt:lpstr>
      <vt:lpstr>WallPaper&amp;WallBorder&amp;WindowFilm</vt:lpstr>
      <vt:lpstr>Decorative Pillow</vt:lpstr>
      <vt:lpstr>Pillow Sham</vt:lpstr>
      <vt:lpstr>Wall Shelf</vt:lpstr>
      <vt:lpstr>Lingerie &amp; Stocking</vt:lpstr>
      <vt:lpstr>Quilt Set</vt:lpstr>
      <vt:lpstr>Onitiva Fashion Bag</vt:lpstr>
      <vt:lpstr>Kids Bag</vt:lpstr>
      <vt:lpstr>Similar CookieTong Product</vt:lpstr>
      <vt:lpstr>Comforter &amp; Pillow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2013-01-09T08:17:02Z</dcterms:created>
  <dcterms:modified xsi:type="dcterms:W3CDTF">2013-02-05T01:20:19Z</dcterms:modified>
</cp:coreProperties>
</file>